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225" windowWidth="14805" windowHeight="7890" activeTab="1"/>
  </bookViews>
  <sheets>
    <sheet name="6.1. Buget detaliat" sheetId="1" r:id="rId1"/>
    <sheet name="6.2. Buget pe categorii" sheetId="2" r:id="rId2"/>
    <sheet name="6.3. Buget pe surse" sheetId="3" r:id="rId3"/>
  </sheets>
  <definedNames>
    <definedName name="_xlnm.Print_Titles" localSheetId="0">'6.1. Buget detaliat'!$6:$7</definedName>
  </definedNames>
  <calcPr calcId="145621"/>
</workbook>
</file>

<file path=xl/calcChain.xml><?xml version="1.0" encoding="utf-8"?>
<calcChain xmlns="http://schemas.openxmlformats.org/spreadsheetml/2006/main">
  <c r="G15" i="1" l="1"/>
  <c r="F15" i="1"/>
  <c r="F13" i="2" l="1"/>
  <c r="D13" i="2"/>
  <c r="E13" i="2" s="1"/>
  <c r="C13" i="2"/>
  <c r="I159" i="1"/>
  <c r="L159" i="1"/>
  <c r="M159" i="1"/>
  <c r="N159" i="1"/>
  <c r="G13" i="2" l="1"/>
  <c r="M82" i="1"/>
  <c r="H154" i="1" l="1"/>
  <c r="J154" i="1" s="1"/>
  <c r="N154" i="1"/>
  <c r="H155" i="1"/>
  <c r="J155" i="1" s="1"/>
  <c r="N155" i="1"/>
  <c r="H148" i="1"/>
  <c r="J148" i="1" s="1"/>
  <c r="N148" i="1"/>
  <c r="H149" i="1"/>
  <c r="J149" i="1" s="1"/>
  <c r="N149" i="1"/>
  <c r="H142" i="1"/>
  <c r="J142" i="1" s="1"/>
  <c r="N142" i="1"/>
  <c r="H143" i="1"/>
  <c r="J143" i="1" s="1"/>
  <c r="N143" i="1"/>
  <c r="N136" i="1"/>
  <c r="N137" i="1"/>
  <c r="H136" i="1"/>
  <c r="J136" i="1" s="1"/>
  <c r="O136" i="1" s="1"/>
  <c r="H137" i="1"/>
  <c r="J137" i="1" s="1"/>
  <c r="H130" i="1"/>
  <c r="J130" i="1" s="1"/>
  <c r="N130" i="1"/>
  <c r="H131" i="1"/>
  <c r="J131" i="1" s="1"/>
  <c r="O131" i="1" s="1"/>
  <c r="N131" i="1"/>
  <c r="H124" i="1"/>
  <c r="J124" i="1" s="1"/>
  <c r="N124" i="1"/>
  <c r="H125" i="1"/>
  <c r="J125" i="1" s="1"/>
  <c r="N125" i="1"/>
  <c r="H118" i="1"/>
  <c r="J118" i="1" s="1"/>
  <c r="N118" i="1"/>
  <c r="H119" i="1"/>
  <c r="J119" i="1" s="1"/>
  <c r="N119" i="1"/>
  <c r="N112" i="1"/>
  <c r="N113" i="1"/>
  <c r="H112" i="1"/>
  <c r="J112" i="1" s="1"/>
  <c r="H113" i="1"/>
  <c r="J113" i="1" s="1"/>
  <c r="H106" i="1"/>
  <c r="J106" i="1" s="1"/>
  <c r="N106" i="1"/>
  <c r="H107" i="1"/>
  <c r="J107" i="1" s="1"/>
  <c r="O107" i="1" s="1"/>
  <c r="N107" i="1"/>
  <c r="H100" i="1"/>
  <c r="J100" i="1" s="1"/>
  <c r="N100" i="1"/>
  <c r="H101" i="1"/>
  <c r="J101" i="1" s="1"/>
  <c r="N101" i="1"/>
  <c r="H94" i="1"/>
  <c r="J94" i="1" s="1"/>
  <c r="N94" i="1"/>
  <c r="H95" i="1"/>
  <c r="J95" i="1" s="1"/>
  <c r="N95" i="1"/>
  <c r="H88" i="1"/>
  <c r="J88" i="1" s="1"/>
  <c r="N88" i="1"/>
  <c r="H89" i="1"/>
  <c r="J89" i="1" s="1"/>
  <c r="N89" i="1"/>
  <c r="H82" i="1"/>
  <c r="H83" i="1"/>
  <c r="H76" i="1"/>
  <c r="J76" i="1" s="1"/>
  <c r="N76" i="1"/>
  <c r="H77" i="1"/>
  <c r="J77" i="1" s="1"/>
  <c r="N77" i="1"/>
  <c r="H70" i="1"/>
  <c r="J70" i="1" s="1"/>
  <c r="O70" i="1" s="1"/>
  <c r="N70" i="1"/>
  <c r="H71" i="1"/>
  <c r="J71" i="1" s="1"/>
  <c r="N71" i="1"/>
  <c r="H64" i="1"/>
  <c r="J64" i="1" s="1"/>
  <c r="N64" i="1"/>
  <c r="H65" i="1"/>
  <c r="J65" i="1" s="1"/>
  <c r="N65" i="1"/>
  <c r="H52" i="1"/>
  <c r="H53" i="1"/>
  <c r="H46" i="1"/>
  <c r="J46" i="1" s="1"/>
  <c r="N46" i="1"/>
  <c r="H47" i="1"/>
  <c r="J47" i="1" s="1"/>
  <c r="N47" i="1"/>
  <c r="H40" i="1"/>
  <c r="J40" i="1" s="1"/>
  <c r="N40" i="1"/>
  <c r="H41" i="1"/>
  <c r="J41" i="1" s="1"/>
  <c r="N41" i="1"/>
  <c r="H34" i="1"/>
  <c r="J34" i="1" s="1"/>
  <c r="N34" i="1"/>
  <c r="H35" i="1"/>
  <c r="J35" i="1" s="1"/>
  <c r="N35" i="1"/>
  <c r="H28" i="1"/>
  <c r="J28" i="1" s="1"/>
  <c r="N28" i="1"/>
  <c r="H29" i="1"/>
  <c r="J29" i="1" s="1"/>
  <c r="N29" i="1"/>
  <c r="H16" i="1"/>
  <c r="J16" i="1"/>
  <c r="O16" i="1" s="1"/>
  <c r="N16" i="1"/>
  <c r="H17" i="1"/>
  <c r="J17" i="1" s="1"/>
  <c r="N17" i="1"/>
  <c r="H10" i="1"/>
  <c r="J10" i="1" s="1"/>
  <c r="N10" i="1"/>
  <c r="H11" i="1"/>
  <c r="J11" i="1" s="1"/>
  <c r="N11" i="1"/>
  <c r="N23" i="1"/>
  <c r="H22" i="1"/>
  <c r="J22" i="1" s="1"/>
  <c r="H23" i="1"/>
  <c r="J23" i="1" s="1"/>
  <c r="H58" i="1"/>
  <c r="H59" i="1"/>
  <c r="O17" i="1" l="1"/>
  <c r="O71" i="1"/>
  <c r="O77" i="1"/>
  <c r="O94" i="1"/>
  <c r="O106" i="1"/>
  <c r="O40" i="1"/>
  <c r="O46" i="1"/>
  <c r="O124" i="1"/>
  <c r="O112" i="1"/>
  <c r="O119" i="1"/>
  <c r="O28" i="1"/>
  <c r="O64" i="1"/>
  <c r="O143" i="1"/>
  <c r="O155" i="1"/>
  <c r="O41" i="1"/>
  <c r="O76" i="1"/>
  <c r="O154" i="1"/>
  <c r="O47" i="1"/>
  <c r="L53" i="1"/>
  <c r="I53" i="1"/>
  <c r="M53" i="1" s="1"/>
  <c r="J82" i="1"/>
  <c r="L82" i="1"/>
  <c r="N82" i="1" s="1"/>
  <c r="O95" i="1"/>
  <c r="O142" i="1"/>
  <c r="O23" i="1"/>
  <c r="O29" i="1"/>
  <c r="L52" i="1"/>
  <c r="I52" i="1"/>
  <c r="M52" i="1" s="1"/>
  <c r="L83" i="1"/>
  <c r="I83" i="1"/>
  <c r="M83" i="1" s="1"/>
  <c r="L22" i="1"/>
  <c r="N22" i="1" s="1"/>
  <c r="O22" i="1" s="1"/>
  <c r="O137" i="1"/>
  <c r="J58" i="1"/>
  <c r="O11" i="1"/>
  <c r="O35" i="1"/>
  <c r="O88" i="1"/>
  <c r="O100" i="1"/>
  <c r="O113" i="1"/>
  <c r="O125" i="1"/>
  <c r="O148" i="1"/>
  <c r="O65" i="1"/>
  <c r="O89" i="1"/>
  <c r="O101" i="1"/>
  <c r="O118" i="1"/>
  <c r="O130" i="1"/>
  <c r="O149" i="1"/>
  <c r="O10" i="1"/>
  <c r="O34" i="1"/>
  <c r="N59" i="1"/>
  <c r="N58" i="1"/>
  <c r="J59" i="1"/>
  <c r="H153" i="1"/>
  <c r="H147" i="1"/>
  <c r="H141" i="1"/>
  <c r="H135" i="1"/>
  <c r="H129" i="1"/>
  <c r="H123" i="1"/>
  <c r="H117" i="1"/>
  <c r="H111" i="1"/>
  <c r="H105" i="1"/>
  <c r="H99" i="1"/>
  <c r="H93" i="1"/>
  <c r="H87" i="1"/>
  <c r="H81" i="1"/>
  <c r="H75" i="1"/>
  <c r="H69" i="1"/>
  <c r="H63" i="1"/>
  <c r="H57" i="1"/>
  <c r="H51" i="1"/>
  <c r="I51" i="1" s="1"/>
  <c r="H45" i="1"/>
  <c r="H39" i="1"/>
  <c r="H33" i="1"/>
  <c r="H27" i="1"/>
  <c r="I27" i="1" s="1"/>
  <c r="H21" i="1"/>
  <c r="H15" i="1"/>
  <c r="H9" i="1"/>
  <c r="C19" i="3"/>
  <c r="O82" i="1" l="1"/>
  <c r="N52" i="1"/>
  <c r="N83" i="1"/>
  <c r="J52" i="1"/>
  <c r="N53" i="1"/>
  <c r="M51" i="1"/>
  <c r="L51" i="1"/>
  <c r="O58" i="1"/>
  <c r="J83" i="1"/>
  <c r="J53" i="1"/>
  <c r="O53" i="1" s="1"/>
  <c r="I81" i="1"/>
  <c r="M81" i="1" s="1"/>
  <c r="L81" i="1"/>
  <c r="I111" i="1"/>
  <c r="M111" i="1" s="1"/>
  <c r="L111" i="1"/>
  <c r="L135" i="1"/>
  <c r="I135" i="1"/>
  <c r="M135" i="1" s="1"/>
  <c r="O59" i="1"/>
  <c r="O52" i="1" l="1"/>
  <c r="O83" i="1"/>
  <c r="O156" i="1"/>
  <c r="L157" i="1"/>
  <c r="H157" i="1"/>
  <c r="C19" i="2" s="1"/>
  <c r="O150" i="1"/>
  <c r="O144" i="1"/>
  <c r="L145" i="1"/>
  <c r="H145" i="1"/>
  <c r="C17" i="2" s="1"/>
  <c r="O138" i="1"/>
  <c r="O132" i="1"/>
  <c r="O126" i="1"/>
  <c r="L127" i="1"/>
  <c r="H127" i="1"/>
  <c r="O120" i="1"/>
  <c r="O114" i="1"/>
  <c r="O108" i="1"/>
  <c r="L109" i="1"/>
  <c r="H109" i="1"/>
  <c r="O102" i="1"/>
  <c r="O96" i="1"/>
  <c r="L97" i="1"/>
  <c r="H97" i="1"/>
  <c r="C11" i="2" s="1"/>
  <c r="O90" i="1"/>
  <c r="M127" i="1" l="1"/>
  <c r="M97" i="1"/>
  <c r="M157" i="1"/>
  <c r="N153" i="1"/>
  <c r="N157" i="1" s="1"/>
  <c r="F19" i="2" s="1"/>
  <c r="I157" i="1"/>
  <c r="D19" i="2" s="1"/>
  <c r="E19" i="2" s="1"/>
  <c r="J153" i="1"/>
  <c r="L151" i="1"/>
  <c r="H151" i="1"/>
  <c r="C18" i="2" s="1"/>
  <c r="M145" i="1"/>
  <c r="N141" i="1"/>
  <c r="N145" i="1" s="1"/>
  <c r="F17" i="2" s="1"/>
  <c r="I145" i="1"/>
  <c r="D17" i="2" s="1"/>
  <c r="J141" i="1"/>
  <c r="L139" i="1"/>
  <c r="H139" i="1"/>
  <c r="C16" i="2" s="1"/>
  <c r="J135" i="1"/>
  <c r="L133" i="1"/>
  <c r="H133" i="1"/>
  <c r="C15" i="2" s="1"/>
  <c r="J129" i="1"/>
  <c r="I127" i="1"/>
  <c r="J123" i="1"/>
  <c r="L121" i="1"/>
  <c r="H121" i="1"/>
  <c r="I115" i="1"/>
  <c r="M115" i="1"/>
  <c r="J111" i="1"/>
  <c r="L115" i="1"/>
  <c r="H115" i="1"/>
  <c r="M109" i="1"/>
  <c r="N105" i="1"/>
  <c r="N109" i="1" s="1"/>
  <c r="I109" i="1"/>
  <c r="J105" i="1"/>
  <c r="L103" i="1"/>
  <c r="H103" i="1"/>
  <c r="C12" i="2" s="1"/>
  <c r="J99" i="1"/>
  <c r="I97" i="1"/>
  <c r="D11" i="2" s="1"/>
  <c r="E11" i="2" s="1"/>
  <c r="J93" i="1"/>
  <c r="L91" i="1"/>
  <c r="H91" i="1"/>
  <c r="C10" i="2" s="1"/>
  <c r="O84" i="1"/>
  <c r="L85" i="1"/>
  <c r="H85" i="1"/>
  <c r="C9" i="2" s="1"/>
  <c r="O78" i="1"/>
  <c r="L79" i="1"/>
  <c r="H79" i="1"/>
  <c r="O72" i="1"/>
  <c r="O66" i="1"/>
  <c r="L67" i="1"/>
  <c r="H67" i="1"/>
  <c r="O60" i="1"/>
  <c r="L61" i="1"/>
  <c r="H61" i="1"/>
  <c r="O54" i="1"/>
  <c r="O48" i="1"/>
  <c r="O42" i="1"/>
  <c r="O36" i="1"/>
  <c r="O30" i="1"/>
  <c r="H31" i="1"/>
  <c r="O24" i="1"/>
  <c r="H25" i="1"/>
  <c r="O18" i="1"/>
  <c r="O12" i="1"/>
  <c r="H13" i="1"/>
  <c r="G19" i="2" l="1"/>
  <c r="N123" i="1"/>
  <c r="O123" i="1" s="1"/>
  <c r="O127" i="1" s="1"/>
  <c r="C14" i="2"/>
  <c r="N93" i="1"/>
  <c r="O93" i="1" s="1"/>
  <c r="O97" i="1" s="1"/>
  <c r="M67" i="1"/>
  <c r="J157" i="1"/>
  <c r="O153" i="1"/>
  <c r="O157" i="1" s="1"/>
  <c r="I151" i="1"/>
  <c r="D18" i="2" s="1"/>
  <c r="E18" i="2" s="1"/>
  <c r="J147" i="1"/>
  <c r="J145" i="1"/>
  <c r="O141" i="1"/>
  <c r="O145" i="1" s="1"/>
  <c r="J139" i="1"/>
  <c r="I139" i="1"/>
  <c r="D16" i="2" s="1"/>
  <c r="E16" i="2" s="1"/>
  <c r="J133" i="1"/>
  <c r="I133" i="1"/>
  <c r="D15" i="2" s="1"/>
  <c r="E15" i="2" s="1"/>
  <c r="J127" i="1"/>
  <c r="I121" i="1"/>
  <c r="J117" i="1"/>
  <c r="E17" i="2"/>
  <c r="G17" i="2" s="1"/>
  <c r="N111" i="1"/>
  <c r="J115" i="1"/>
  <c r="J109" i="1"/>
  <c r="O105" i="1"/>
  <c r="O109" i="1" s="1"/>
  <c r="J103" i="1"/>
  <c r="I103" i="1"/>
  <c r="D12" i="2" s="1"/>
  <c r="E12" i="2" s="1"/>
  <c r="J97" i="1"/>
  <c r="I91" i="1"/>
  <c r="D10" i="2" s="1"/>
  <c r="E10" i="2" s="1"/>
  <c r="J87" i="1"/>
  <c r="M85" i="1"/>
  <c r="N81" i="1"/>
  <c r="N85" i="1" s="1"/>
  <c r="F9" i="2" s="1"/>
  <c r="I85" i="1"/>
  <c r="D9" i="2" s="1"/>
  <c r="E9" i="2" s="1"/>
  <c r="J81" i="1"/>
  <c r="M79" i="1"/>
  <c r="N75" i="1"/>
  <c r="N79" i="1" s="1"/>
  <c r="I79" i="1"/>
  <c r="J75" i="1"/>
  <c r="L73" i="1"/>
  <c r="H73" i="1"/>
  <c r="J69" i="1"/>
  <c r="I67" i="1"/>
  <c r="J63" i="1"/>
  <c r="M61" i="1"/>
  <c r="N57" i="1"/>
  <c r="N61" i="1" s="1"/>
  <c r="I61" i="1"/>
  <c r="J57" i="1"/>
  <c r="L55" i="1"/>
  <c r="H55" i="1"/>
  <c r="J51" i="1"/>
  <c r="L49" i="1"/>
  <c r="H49" i="1"/>
  <c r="J45" i="1"/>
  <c r="L43" i="1"/>
  <c r="H43" i="1"/>
  <c r="H37" i="1"/>
  <c r="C7" i="2" s="1"/>
  <c r="M25" i="1"/>
  <c r="J27" i="1"/>
  <c r="L31" i="1"/>
  <c r="M13" i="1"/>
  <c r="L13" i="1"/>
  <c r="L19" i="1"/>
  <c r="H19" i="1"/>
  <c r="C6" i="2" l="1"/>
  <c r="H159" i="1"/>
  <c r="N127" i="1"/>
  <c r="C8" i="2"/>
  <c r="G9" i="2"/>
  <c r="J9" i="1"/>
  <c r="J13" i="1" s="1"/>
  <c r="N63" i="1"/>
  <c r="O63" i="1" s="1"/>
  <c r="O67" i="1" s="1"/>
  <c r="N97" i="1"/>
  <c r="F11" i="2" s="1"/>
  <c r="G11" i="2" s="1"/>
  <c r="I25" i="1"/>
  <c r="D14" i="2"/>
  <c r="E14" i="2" s="1"/>
  <c r="N115" i="1"/>
  <c r="O111" i="1"/>
  <c r="O115" i="1" s="1"/>
  <c r="M31" i="1"/>
  <c r="I31" i="1"/>
  <c r="J21" i="1"/>
  <c r="N9" i="1"/>
  <c r="N13" i="1" s="1"/>
  <c r="J151" i="1"/>
  <c r="M151" i="1"/>
  <c r="N147" i="1"/>
  <c r="N151" i="1" s="1"/>
  <c r="F18" i="2" s="1"/>
  <c r="G18" i="2" s="1"/>
  <c r="M139" i="1"/>
  <c r="N135" i="1"/>
  <c r="M133" i="1"/>
  <c r="N129" i="1"/>
  <c r="J121" i="1"/>
  <c r="M121" i="1"/>
  <c r="N117" i="1"/>
  <c r="N121" i="1" s="1"/>
  <c r="M103" i="1"/>
  <c r="N99" i="1"/>
  <c r="J91" i="1"/>
  <c r="M91" i="1"/>
  <c r="N87" i="1"/>
  <c r="N91" i="1" s="1"/>
  <c r="F10" i="2" s="1"/>
  <c r="G10" i="2" s="1"/>
  <c r="J85" i="1"/>
  <c r="O81" i="1"/>
  <c r="O85" i="1" s="1"/>
  <c r="J79" i="1"/>
  <c r="O75" i="1"/>
  <c r="O79" i="1" s="1"/>
  <c r="J73" i="1"/>
  <c r="I73" i="1"/>
  <c r="J67" i="1"/>
  <c r="J61" i="1"/>
  <c r="O57" i="1"/>
  <c r="O61" i="1" s="1"/>
  <c r="J55" i="1"/>
  <c r="I55" i="1"/>
  <c r="J49" i="1"/>
  <c r="I49" i="1"/>
  <c r="I43" i="1"/>
  <c r="J39" i="1"/>
  <c r="I37" i="1"/>
  <c r="M37" i="1"/>
  <c r="L37" i="1"/>
  <c r="J33" i="1"/>
  <c r="N27" i="1"/>
  <c r="J31" i="1"/>
  <c r="I13" i="1"/>
  <c r="I19" i="1"/>
  <c r="J15" i="1"/>
  <c r="O9" i="1"/>
  <c r="O13" i="1" s="1"/>
  <c r="C20" i="2" l="1"/>
  <c r="N67" i="1"/>
  <c r="D8" i="2"/>
  <c r="E8" i="2" s="1"/>
  <c r="D6" i="2"/>
  <c r="E6" i="2" s="1"/>
  <c r="D7" i="2"/>
  <c r="E7" i="2" s="1"/>
  <c r="L21" i="1"/>
  <c r="O87" i="1"/>
  <c r="O91" i="1" s="1"/>
  <c r="J25" i="1"/>
  <c r="O117" i="1"/>
  <c r="O121" i="1" s="1"/>
  <c r="F14" i="2"/>
  <c r="G14" i="2" s="1"/>
  <c r="O147" i="1"/>
  <c r="O151" i="1" s="1"/>
  <c r="N31" i="1"/>
  <c r="O27" i="1"/>
  <c r="O31" i="1" s="1"/>
  <c r="N139" i="1"/>
  <c r="F16" i="2" s="1"/>
  <c r="G16" i="2" s="1"/>
  <c r="O135" i="1"/>
  <c r="O139" i="1" s="1"/>
  <c r="N133" i="1"/>
  <c r="F15" i="2" s="1"/>
  <c r="G15" i="2" s="1"/>
  <c r="O129" i="1"/>
  <c r="O133" i="1" s="1"/>
  <c r="N103" i="1"/>
  <c r="F12" i="2" s="1"/>
  <c r="G12" i="2" s="1"/>
  <c r="O99" i="1"/>
  <c r="O103" i="1" s="1"/>
  <c r="M73" i="1"/>
  <c r="N69" i="1"/>
  <c r="M55" i="1"/>
  <c r="N51" i="1"/>
  <c r="M49" i="1"/>
  <c r="N45" i="1"/>
  <c r="J43" i="1"/>
  <c r="M43" i="1"/>
  <c r="N39" i="1"/>
  <c r="N43" i="1" s="1"/>
  <c r="N33" i="1"/>
  <c r="N37" i="1" s="1"/>
  <c r="J37" i="1"/>
  <c r="M19" i="1"/>
  <c r="N15" i="1"/>
  <c r="N19" i="1" s="1"/>
  <c r="F6" i="2" s="1"/>
  <c r="J19" i="1"/>
  <c r="J159" i="1" s="1"/>
  <c r="D20" i="2" l="1"/>
  <c r="L25" i="1"/>
  <c r="N21" i="1"/>
  <c r="E20" i="2"/>
  <c r="C7" i="3" s="1"/>
  <c r="G6" i="2"/>
  <c r="N73" i="1"/>
  <c r="O69" i="1"/>
  <c r="O73" i="1" s="1"/>
  <c r="N55" i="1"/>
  <c r="F8" i="2" s="1"/>
  <c r="G8" i="2" s="1"/>
  <c r="O51" i="1"/>
  <c r="O55" i="1" s="1"/>
  <c r="N49" i="1"/>
  <c r="O45" i="1"/>
  <c r="O49" i="1" s="1"/>
  <c r="O39" i="1"/>
  <c r="O43" i="1" s="1"/>
  <c r="O33" i="1"/>
  <c r="O37" i="1" s="1"/>
  <c r="O15" i="1"/>
  <c r="O19" i="1" s="1"/>
  <c r="O159" i="1" s="1"/>
  <c r="E22" i="2" l="1"/>
  <c r="N25" i="1"/>
  <c r="O21" i="1"/>
  <c r="O25" i="1" s="1"/>
  <c r="F7" i="2" l="1"/>
  <c r="G7" i="2" l="1"/>
  <c r="G20" i="2" s="1"/>
  <c r="G22" i="2" s="1"/>
  <c r="F20" i="2"/>
  <c r="C9" i="3" s="1"/>
  <c r="C10" i="3" l="1"/>
  <c r="C17" i="3" s="1"/>
  <c r="C11" i="3"/>
  <c r="C8" i="3"/>
  <c r="C18" i="3" l="1"/>
  <c r="C16" i="3" s="1"/>
  <c r="C15" i="3" s="1"/>
  <c r="C14" i="3"/>
  <c r="C13" i="3"/>
  <c r="C12" i="3" s="1"/>
</calcChain>
</file>

<file path=xl/sharedStrings.xml><?xml version="1.0" encoding="utf-8"?>
<sst xmlns="http://schemas.openxmlformats.org/spreadsheetml/2006/main" count="239" uniqueCount="158">
  <si>
    <t>6.1. Justificarea bugetului</t>
  </si>
  <si>
    <t>Nr. crt.</t>
  </si>
  <si>
    <t>Activitate</t>
  </si>
  <si>
    <t>Unitatea de măsură</t>
  </si>
  <si>
    <t>Număr de unităţi</t>
  </si>
  <si>
    <t>Cost total fără TVA</t>
  </si>
  <si>
    <t>Buget total</t>
  </si>
  <si>
    <t>Justificare calcul buget eligibil atunci când este diferit de bugetul total</t>
  </si>
  <si>
    <t>Buget eligibil solicitat fără TVA</t>
  </si>
  <si>
    <t>TVA eligibil solicitat</t>
  </si>
  <si>
    <t>Buget eligibil total solicitat</t>
  </si>
  <si>
    <t>Cost neeligibil</t>
  </si>
  <si>
    <t>Document justificativ anexat</t>
  </si>
  <si>
    <t>8=6*7</t>
  </si>
  <si>
    <t>10=8+9</t>
  </si>
  <si>
    <t>12=8 modificat în funcție de col.11</t>
  </si>
  <si>
    <t>13=9 modificat în funcție de col.11</t>
  </si>
  <si>
    <t>14=12+13</t>
  </si>
  <si>
    <t>15=10-14</t>
  </si>
  <si>
    <t>A1 - ...............</t>
  </si>
  <si>
    <r>
      <t>Detalierea categoriei de cheltuieli</t>
    </r>
    <r>
      <rPr>
        <b/>
        <vertAlign val="superscript"/>
        <sz val="10"/>
        <rFont val="Calibri"/>
        <family val="2"/>
        <charset val="238"/>
      </rPr>
      <t>1</t>
    </r>
  </si>
  <si>
    <r>
      <t>Justificare</t>
    </r>
    <r>
      <rPr>
        <b/>
        <vertAlign val="superscript"/>
        <sz val="10"/>
        <rFont val="Calibri"/>
        <family val="2"/>
        <charset val="238"/>
      </rPr>
      <t>2</t>
    </r>
  </si>
  <si>
    <r>
      <t xml:space="preserve">  TVA</t>
    </r>
    <r>
      <rPr>
        <b/>
        <vertAlign val="superscript"/>
        <sz val="10"/>
        <rFont val="Calibri"/>
        <family val="2"/>
        <charset val="238"/>
      </rPr>
      <t>3</t>
    </r>
  </si>
  <si>
    <r>
      <t>Explicații aferente costurilor neeligibile</t>
    </r>
    <r>
      <rPr>
        <b/>
        <vertAlign val="superscript"/>
        <sz val="10"/>
        <rFont val="Calibri"/>
        <family val="2"/>
        <charset val="238"/>
      </rPr>
      <t>4</t>
    </r>
  </si>
  <si>
    <t>TOTAL</t>
  </si>
  <si>
    <r>
      <rPr>
        <vertAlign val="superscript"/>
        <sz val="11"/>
        <color theme="1"/>
        <rFont val="Calibri"/>
        <family val="2"/>
        <charset val="238"/>
        <scheme val="minor"/>
      </rPr>
      <t>2</t>
    </r>
    <r>
      <rPr>
        <sz val="11"/>
        <color theme="1"/>
        <rFont val="Calibri"/>
        <family val="2"/>
        <scheme val="minor"/>
      </rPr>
      <t xml:space="preserve"> Informațiile furnizate în coloana 4 trebuie să conțină justificarea cheltuielii pentru realizarea activității, precum și detalii privind modul de estimare suficiente pentru a permite evaluatorului să verifice corectitudinea estimărilor și corelarea acestora cu activitățile.</t>
    </r>
  </si>
  <si>
    <r>
      <rPr>
        <vertAlign val="superscript"/>
        <sz val="11"/>
        <color theme="1"/>
        <rFont val="Calibri"/>
        <family val="2"/>
        <charset val="238"/>
        <scheme val="minor"/>
      </rPr>
      <t>3</t>
    </r>
    <r>
      <rPr>
        <sz val="11"/>
        <color theme="1"/>
        <rFont val="Calibri"/>
        <family val="2"/>
        <scheme val="minor"/>
      </rPr>
      <t xml:space="preserve"> Valoarea totală a TVA se va estima în cadrul bugetului astfel:
- ca şi cost eligibil care va fi inclus în bugetul eligibil solicitat (coloana 9 si 10) - TVA nerecuperabilă aferentă cheltuielilor eligibile, în funcţie de categoria de cheltuieli
- ca şi cost neeligibil care se va regăsi în coloana 12 - TVA recuperabilă şi TVA aferentă cheltuielilor neeligibile.</t>
    </r>
  </si>
  <si>
    <t>6.2. Bugetul pe categorii de cheltuieli</t>
  </si>
  <si>
    <t>Categorie de cheltuieli*</t>
  </si>
  <si>
    <t xml:space="preserve">  TVA</t>
  </si>
  <si>
    <t>Buget total cu TVA</t>
  </si>
  <si>
    <t>Buget eligibil solicitat</t>
  </si>
  <si>
    <t>4=2+3</t>
  </si>
  <si>
    <t>6=4-5</t>
  </si>
  <si>
    <t>Verificare sume</t>
  </si>
  <si>
    <t>SURSE DE FINANŢARE</t>
  </si>
  <si>
    <t>VALOARE</t>
  </si>
  <si>
    <t xml:space="preserve">Valoarea totală a proiectului
</t>
  </si>
  <si>
    <t>Valoarea neeligibilă a proiectului</t>
  </si>
  <si>
    <t xml:space="preserve">Valoarea eligibilă a proiectului
</t>
  </si>
  <si>
    <t>3.1</t>
  </si>
  <si>
    <t>3.2</t>
  </si>
  <si>
    <t>Asistenţă financiară nerambursabilă solicitată</t>
  </si>
  <si>
    <t>4.1</t>
  </si>
  <si>
    <t>4.2</t>
  </si>
  <si>
    <t>5.1</t>
  </si>
  <si>
    <t>5.1.1</t>
  </si>
  <si>
    <t>5.1.2</t>
  </si>
  <si>
    <t>5.2</t>
  </si>
  <si>
    <t>5.2.1</t>
  </si>
  <si>
    <t>5.2.2</t>
  </si>
  <si>
    <r>
      <rPr>
        <vertAlign val="superscript"/>
        <sz val="11"/>
        <color theme="1"/>
        <rFont val="Calibri"/>
        <family val="2"/>
        <charset val="238"/>
        <scheme val="minor"/>
      </rPr>
      <t>4</t>
    </r>
    <r>
      <rPr>
        <sz val="11"/>
        <color theme="1"/>
        <rFont val="Calibri"/>
        <family val="2"/>
        <scheme val="minor"/>
      </rPr>
      <t xml:space="preserve"> Informațiile furnizate în coloanele 11 și 16 trebuie să fie suficiente pentru a permite evaluatorului să verifice că bugetul eligibil solicitat este estimat corect.</t>
    </r>
  </si>
  <si>
    <r>
      <rPr>
        <vertAlign val="superscript"/>
        <sz val="11"/>
        <rFont val="Calibri"/>
        <family val="2"/>
        <scheme val="minor"/>
      </rPr>
      <t>5</t>
    </r>
    <r>
      <rPr>
        <sz val="11"/>
        <rFont val="Calibri"/>
        <family val="2"/>
        <scheme val="minor"/>
      </rPr>
      <t xml:space="preserve"> Această subcategorie este destinată numai proiectelor depuse în cadrul acțiunii 3.1.2 pentru rambursarea cheltuielilor salariale aferente personalului responsabil de coordonarea, gestionarea și controlul FESI.</t>
    </r>
  </si>
  <si>
    <t>Asigurarea cheltuielilor cu energie electrică</t>
  </si>
  <si>
    <t>Se estimează asigurarea cheltuielilor cu energie electrică pentru 20 luni</t>
  </si>
  <si>
    <t>nr. luni</t>
  </si>
  <si>
    <t>La valoarea totală s-a aplicat un procent estimat aferent gestionării FESI de 90%</t>
  </si>
  <si>
    <t>Costurile neeligibile reprezintă diferența față de procentul estimat aferent atribuțiilor FESI de 90%.</t>
  </si>
  <si>
    <t>Prospectare net - oferta ....</t>
  </si>
  <si>
    <t>Factura nr. .......</t>
  </si>
  <si>
    <t>calculatoare</t>
  </si>
  <si>
    <t>Sunt necesare 30 calculatoare pentru funcționarea Organismului Intermediar Energie.</t>
  </si>
  <si>
    <t>bucăți</t>
  </si>
  <si>
    <t>La valoarea totală s-a aplicat un procent estimat aferent gestionării FESI la nivelul OI Energie în medie de 80%.</t>
  </si>
  <si>
    <t>Costurile neeligibile reprezintă diferența față de procentul estimat aferent atribuțiilor FESI de 80%.</t>
  </si>
  <si>
    <t>consultanță</t>
  </si>
  <si>
    <t xml:space="preserve">Pentru realizarea activității este necesară contractarea de servicii specializate în evaluarea de proiecte. Se estimează un necesar de 150 de zile pentru experți seniori </t>
  </si>
  <si>
    <t>Pentru realizarea activității este necesară contractarea de servicii specializate în evaluarea de proiecte. Se estimează un necesar de 300 de zile pentru experți juniori</t>
  </si>
  <si>
    <t>elaborare studiu de fezabilitate</t>
  </si>
  <si>
    <t>Nu este cazul</t>
  </si>
  <si>
    <t>Ofertă contract de servicii nr........ similar</t>
  </si>
  <si>
    <t>Ofertă primită la solicitare</t>
  </si>
  <si>
    <r>
      <t>Se estimează un necesar de 100 de zile pentru experți seniori. Plata se va face pe livrabil și nu în funcție de zilele prestate.</t>
    </r>
    <r>
      <rPr>
        <vertAlign val="superscript"/>
        <sz val="10"/>
        <color rgb="FFFF0000"/>
        <rFont val="Calibri"/>
        <family val="2"/>
        <charset val="238"/>
        <scheme val="minor"/>
      </rPr>
      <t>6</t>
    </r>
  </si>
  <si>
    <t>salarii echipa de proiect - responsabil financiar</t>
  </si>
  <si>
    <t>Atribuțiile responsabilului financiar sunt descrise în cadrul activității.</t>
  </si>
  <si>
    <t>lună/om</t>
  </si>
  <si>
    <t>salarii echipa de proiect - responsabil achiziții</t>
  </si>
  <si>
    <t>La valoarea totală s-a aplicat un procent estimat de lucru pe proiect în medie pe lună de 50%.</t>
  </si>
  <si>
    <t>La valoarea totală s-a aplicat un procent estimat de lucru pe proiect în medie pe lună de 70%.</t>
  </si>
  <si>
    <t>Costurile neeligibile reprezintă diferența față de procentul de lucru mediu estimat de 50%</t>
  </si>
  <si>
    <t>Stat de plată luna xx</t>
  </si>
  <si>
    <t>Costurile neeligibile reprezintă diferența față de procentul de lucru mediu estimat de 70%</t>
  </si>
  <si>
    <t>cazare personal beneficiar - deplasare internă</t>
  </si>
  <si>
    <t>3 persoane din cadrul beneficiarului se vor deplasa în misiuni de verificare în afara Bucureștiului. Sunt estimate 5 misiuni a câte 2 zile.</t>
  </si>
  <si>
    <t>nopți cazare</t>
  </si>
  <si>
    <t>diurnă personal beneficiar - deplasare internă</t>
  </si>
  <si>
    <t>zile deplasare</t>
  </si>
  <si>
    <t>transport personal beneficiar - deplasare internă</t>
  </si>
  <si>
    <t>3 persoane din cadrul beneficiarului se vor deplasa în misiuni de verificare în afara Bucureștiului. Sunt estimate 5 misiuni.</t>
  </si>
  <si>
    <t>deplasări dus-întors</t>
  </si>
  <si>
    <t>A xx - management de proiect</t>
  </si>
  <si>
    <t>Conform legislației</t>
  </si>
  <si>
    <t>Cost mediu estimat astfel .....</t>
  </si>
  <si>
    <r>
      <t>salarii aferente personalului responsabil de coordonarea, gestionarea și controlul FESI</t>
    </r>
    <r>
      <rPr>
        <vertAlign val="superscript"/>
        <sz val="10"/>
        <color rgb="FFFF0000"/>
        <rFont val="Calibri"/>
        <family val="2"/>
        <charset val="238"/>
        <scheme val="minor"/>
      </rPr>
      <t>6</t>
    </r>
  </si>
  <si>
    <t>Bugetul total s-a diminuat cu:
- valoarea concediilor medicale (xx pe lună, multiplicat cu 36 luni și marja de 5%)
- valoarea costurilor neeligibile date de aplicarea procentului de lucru privind FESI la nivel individual conform situației anexate</t>
  </si>
  <si>
    <t>Cheltuielile neeligibile provin din costuri aferente concediilor medicale, precum și contravalorii reprezentând alte atribuții decât FESI conform situației anexate.</t>
  </si>
  <si>
    <t>Stat de plată luna xx
Situație privind claculul valorii eligibile dacă personalul are și alte atribuții decât FESI</t>
  </si>
  <si>
    <t>onorariu/ zi</t>
  </si>
  <si>
    <t>1. Rândurile de mai jos NU se șterg în totalitate. Textul completat în tabel cu roșu este cu titlu de exemplu și poate fi șters. 
2. Câmpurile albastru deschis NU se modifică. 
3. Pentru a introduce o nouă cheltuială, dacă este cazul, inserați un nou rând la categoria corespunzătoare și copiați formulele aferente coloanelor 8, 10, 14 și 15.
4. Dacă în completarea celuleor albe folosiți formule de calcul, utilizați funcția ROUND la două zecimale (de ex. ”=ROUND(50000*1,215*1,05;2)”)</t>
  </si>
  <si>
    <t>Cost unitar fară TVA</t>
  </si>
  <si>
    <t>pentru regiunea mai dezvoltată (reprezintă 6,10% din valoarea eligibilă de la pct.3)</t>
  </si>
  <si>
    <t>pentru regiunea mai puțin dezvoltată (reprezintă 93,90% din valoarea eligibilă de la pct.3)</t>
  </si>
  <si>
    <t>pentru regiunea mai dezvoltată (reprezintă 80% din valoarea eligibilă de la pct.3.1)</t>
  </si>
  <si>
    <t>pentru regiunea mai puțin dezvoltată (reprezintă 85% din valoarea eligibilă de la pct.3.2)</t>
  </si>
  <si>
    <t>6.3. Bugetul pe surse de finanțare și categorie de intervenție*</t>
  </si>
  <si>
    <t>Contribuţia națională</t>
  </si>
  <si>
    <r>
      <rPr>
        <u/>
        <sz val="11"/>
        <color indexed="8"/>
        <rFont val="Calibri"/>
        <family val="2"/>
        <charset val="238"/>
        <scheme val="minor"/>
      </rPr>
      <t>pentru regiunea mai dezvoltată:</t>
    </r>
    <r>
      <rPr>
        <sz val="11"/>
        <color indexed="8"/>
        <rFont val="Calibri"/>
        <family val="2"/>
        <charset val="238"/>
        <scheme val="minor"/>
      </rPr>
      <t xml:space="preserve"> 
    - în cazul solicitanților care nu sunt instituții publice sau asociație care este înființată și funcționează în temeiul OG nr.26/2000, reprezintă 20% din valoarea eligibilă de la pct.3.1; 
    - în cazul în care solicitantul este o asociație care este înființată și funcționează în temeiul OG nr.26/2000, reprezintă 18% din valoarea eligibilă de la pct.3.1.</t>
    </r>
  </si>
  <si>
    <r>
      <rPr>
        <u/>
        <sz val="11"/>
        <color indexed="8"/>
        <rFont val="Calibri"/>
        <family val="2"/>
        <charset val="238"/>
        <scheme val="minor"/>
      </rPr>
      <t>pentru regiunea mai puțin dezvoltată</t>
    </r>
    <r>
      <rPr>
        <sz val="11"/>
        <color indexed="8"/>
        <rFont val="Calibri"/>
        <family val="2"/>
        <charset val="238"/>
        <scheme val="minor"/>
      </rPr>
      <t>:
   - în cazul solicitanților instituții publice, reprezintă 15% din valoarea eligibilă de la pct.3.2; 
   - în cazul în care solicitantul este o asociație care este înființată și funcționează în temeiul OG nr.26/2000, reprezintă 2% din valoarea eligibilă de la pct.3.2.</t>
    </r>
  </si>
  <si>
    <r>
      <rPr>
        <u/>
        <sz val="11"/>
        <color indexed="8"/>
        <rFont val="Calibri"/>
        <family val="2"/>
        <charset val="238"/>
        <scheme val="minor"/>
      </rPr>
      <t>pentru regiunea mai dezvoltată</t>
    </r>
    <r>
      <rPr>
        <sz val="11"/>
        <color indexed="8"/>
        <rFont val="Calibri"/>
        <family val="2"/>
        <charset val="238"/>
        <scheme val="minor"/>
      </rPr>
      <t>:
   - în cazul solicitanților instituții publice, reprezintă 20% din valoarea eligibilă de la pct.3.1; 
   - în cazul în care solicitantul este o asociație care este înființată și funcționează în temeiul OG nr.26/2000, reprezintă 2% din valoarea eligibilă de la pct.3.1.</t>
    </r>
  </si>
  <si>
    <r>
      <rPr>
        <u/>
        <sz val="11"/>
        <color indexed="8"/>
        <rFont val="Calibri"/>
        <family val="2"/>
        <charset val="238"/>
        <scheme val="minor"/>
      </rPr>
      <t>pentru regiunea mai puțin dezvoltată:</t>
    </r>
    <r>
      <rPr>
        <sz val="11"/>
        <color indexed="8"/>
        <rFont val="Calibri"/>
        <family val="2"/>
        <charset val="238"/>
        <scheme val="minor"/>
      </rPr>
      <t xml:space="preserve"> 
    - în cazul solicitanților care nu sunt instituții publice sau asociație care este înființată și funcționează în temeiul OG nr.26/2000, reprezintă 15% din valoarea eligibilă de la pct.3.2; 
    - în cazul în care solicitantul este o asociație care este înființată și funcționează în temeiul OG nr.26/2000, reprezintă 13% din valoarea eligibilă de la pct.3.2.</t>
    </r>
  </si>
  <si>
    <r>
      <t xml:space="preserve">Contribuție proprie 
</t>
    </r>
    <r>
      <rPr>
        <sz val="11"/>
        <color rgb="FFFF0000"/>
        <rFont val="Calibri"/>
        <family val="2"/>
        <charset val="238"/>
        <scheme val="minor"/>
      </rPr>
      <t>Se completează cu sume calculate conform instrucțiunilor de mai jos de către instituții publice și asociații înființate în temeiul OG 26/2000; ceilalți solicitanți vor completa cu 0.</t>
    </r>
  </si>
  <si>
    <r>
      <t xml:space="preserve">Contribuție solicitată de la bugetul de stat
</t>
    </r>
    <r>
      <rPr>
        <sz val="11"/>
        <color rgb="FFFF0000"/>
        <rFont val="Calibri"/>
        <family val="2"/>
        <charset val="238"/>
        <scheme val="minor"/>
      </rPr>
      <t>Se completează cu sume calculate conform instrucțiunilor de mai jos de către solicitanții care nu sunt instituții publice, iar acestea din urmă vor completa cu 0.</t>
    </r>
  </si>
  <si>
    <t>* Informații suplimentare se găsesc în Instrucţiunea nr. 1 privind modul de calcul al bugetului pe surse de finanţare şi categorii de intervenţie pentru proiectele finanţate din POAT 2014-2020, publicată pe site-ul www.fonduri-ue.ro (http://www.fonduri-ue.ro/images/files/programe/AT/POAT_2014/CM_POAT/instructiunea_NR1.pdf).</t>
  </si>
  <si>
    <t>1. Rândurile de mai jos NU se șterg. Textul completat în tabel cu roșu este cu titlu de exemplu și poate fi șters. 
2. Câmpurile albastru deschis NU se modifică. 
3. Recomandăm ca în completarea celulelor albe să folosiți formule de calcul și să utilizați funcția ROUND la trei zecimale (de ex. ”=ROUND(176445,076*20%;3)”).</t>
  </si>
  <si>
    <t>Se previzionează efectuarea următoarelor deplasări: 
- in anul 2016: 68 deplasari (37 vizite monitoriza si 31 vizite verificare) + 75 deplasări (vizite durabilitate) și 1 deplasare lunar pentru activități conexe;</t>
  </si>
  <si>
    <t xml:space="preserve">2016: 68 deplasări (37 vizite monitorizare+31 vizite verificare)*185km/deplasare*7,5%consum*5,5 lei/litru+75%consum*5,58lei/l+1 deplasare lunar a care  ~525 km </t>
  </si>
  <si>
    <t>1.1. Cheltuieli salariale cu personalul implicat în implementarea proiectului (în derularea activităților, altele decât management de proiect) (cod 25.83)</t>
  </si>
  <si>
    <r>
      <t>1.2. Cheltuieli AT efectuate pentru remunerarea personalului FESI</t>
    </r>
    <r>
      <rPr>
        <b/>
        <vertAlign val="superscript"/>
        <sz val="11"/>
        <color theme="1"/>
        <rFont val="Calibri"/>
        <family val="2"/>
        <charset val="238"/>
        <scheme val="minor"/>
      </rPr>
      <t xml:space="preserve">5 </t>
    </r>
    <r>
      <rPr>
        <b/>
        <sz val="11"/>
        <color theme="1"/>
        <rFont val="Calibri"/>
        <family val="2"/>
        <charset val="238"/>
        <scheme val="minor"/>
      </rPr>
      <t>(cod 25.88)</t>
    </r>
  </si>
  <si>
    <t>2.1. Cheltuieli salariale cu echipa de management proiect (cod 9.21)</t>
  </si>
  <si>
    <t>2.2. Cheltuieli de deplasare pentru personal management proiect (cod 9.24)</t>
  </si>
  <si>
    <t>2.3. Cheltuieli cu achiziția de active fixe corporale (altele decât terenuri, imobile și mijloace de transport), obiecte de inventar, materiale consumabile pentru management de proiect (cod 9.25)</t>
  </si>
  <si>
    <t>2.4. Cheltuieli cu achiziția de mijloace de transport pentru managementul operațiunii (cod 9.28)</t>
  </si>
  <si>
    <t>2.5. Cheltuieli cu servicii de management de proiect (cod 9.29)</t>
  </si>
  <si>
    <r>
      <t>3.1. Cheltuieli pentru consultanță și expertiză</t>
    </r>
    <r>
      <rPr>
        <b/>
        <vertAlign val="superscript"/>
        <sz val="11"/>
        <color theme="1"/>
        <rFont val="Calibri"/>
        <family val="2"/>
        <charset val="238"/>
        <scheme val="minor"/>
      </rPr>
      <t xml:space="preserve">6 </t>
    </r>
    <r>
      <rPr>
        <b/>
        <sz val="11"/>
        <color theme="1"/>
        <rFont val="Calibri"/>
        <family val="2"/>
        <charset val="238"/>
        <scheme val="minor"/>
      </rPr>
      <t>(cod 29.100)</t>
    </r>
  </si>
  <si>
    <r>
      <t>3.2. Cheltuieli cu servicii pentru organizare de evenimente și cursuri de formare</t>
    </r>
    <r>
      <rPr>
        <b/>
        <vertAlign val="superscript"/>
        <sz val="11"/>
        <color theme="1"/>
        <rFont val="Calibri"/>
        <family val="2"/>
        <charset val="238"/>
        <scheme val="minor"/>
      </rPr>
      <t xml:space="preserve">6 </t>
    </r>
    <r>
      <rPr>
        <b/>
        <sz val="11"/>
        <color theme="1"/>
        <rFont val="Calibri"/>
        <family val="2"/>
        <charset val="238"/>
        <scheme val="minor"/>
      </rPr>
      <t>(cod 29.104)</t>
    </r>
  </si>
  <si>
    <r>
      <t>3.3. Cheltuieli cu servicii pentru derularea activităților proiectului</t>
    </r>
    <r>
      <rPr>
        <b/>
        <vertAlign val="superscript"/>
        <sz val="11"/>
        <color theme="1"/>
        <rFont val="Calibri"/>
        <family val="2"/>
        <charset val="238"/>
        <scheme val="minor"/>
      </rPr>
      <t xml:space="preserve">6 </t>
    </r>
    <r>
      <rPr>
        <b/>
        <sz val="11"/>
        <color theme="1"/>
        <rFont val="Calibri"/>
        <family val="2"/>
        <charset val="238"/>
        <scheme val="minor"/>
      </rPr>
      <t>(cod 29.105)</t>
    </r>
  </si>
  <si>
    <r>
      <t>3.4. Cheltuieli cu servicii IT, de dezvoltare/actualizare aplicații, configurare baze de date, migrare structuri de date etc.</t>
    </r>
    <r>
      <rPr>
        <b/>
        <vertAlign val="superscript"/>
        <sz val="11"/>
        <color theme="1"/>
        <rFont val="Calibri"/>
        <family val="2"/>
        <charset val="238"/>
        <scheme val="minor"/>
      </rPr>
      <t xml:space="preserve">6 </t>
    </r>
    <r>
      <rPr>
        <b/>
        <sz val="11"/>
        <color theme="1"/>
        <rFont val="Calibri"/>
        <family val="2"/>
        <charset val="238"/>
        <scheme val="minor"/>
      </rPr>
      <t>(cod 29.106)</t>
    </r>
  </si>
  <si>
    <t>3.5. Cheltuieli pentru instruire specifică pentru operarea/administrarea de aplicații software (cod 29.116)</t>
  </si>
  <si>
    <t>4. Cheltuieli cu deplasarea (cod 27.96)</t>
  </si>
  <si>
    <t>5. Premii (cod 26.95)</t>
  </si>
  <si>
    <t>6. Cheltuieli cu taxe/abonamente/cotizații/acorduri/autorizații necesare penttu implementarea proiectului (cod 11.32)</t>
  </si>
  <si>
    <r>
      <t>7.1. Cheltuieli de informare, comunicare și publicitate</t>
    </r>
    <r>
      <rPr>
        <b/>
        <vertAlign val="superscript"/>
        <sz val="11"/>
        <color theme="1"/>
        <rFont val="Calibri"/>
        <family val="2"/>
        <charset val="238"/>
        <scheme val="minor"/>
      </rPr>
      <t xml:space="preserve">6 </t>
    </r>
    <r>
      <rPr>
        <b/>
        <sz val="11"/>
        <color theme="1"/>
        <rFont val="Calibri"/>
        <family val="2"/>
        <charset val="238"/>
        <scheme val="minor"/>
      </rPr>
      <t>(cod 8.16)</t>
    </r>
  </si>
  <si>
    <r>
      <t>7.2. Cheltuieli de informare și publicitate pentru proiect, care rezultă din obligațiile beneficiarului</t>
    </r>
    <r>
      <rPr>
        <b/>
        <vertAlign val="superscript"/>
        <sz val="11"/>
        <color theme="1"/>
        <rFont val="Calibri"/>
        <family val="2"/>
        <charset val="238"/>
        <scheme val="minor"/>
      </rPr>
      <t xml:space="preserve">6 </t>
    </r>
    <r>
      <rPr>
        <b/>
        <sz val="11"/>
        <color theme="1"/>
        <rFont val="Calibri"/>
        <family val="2"/>
        <charset val="238"/>
        <scheme val="minor"/>
      </rPr>
      <t>(cod 8.17)</t>
    </r>
  </si>
  <si>
    <t>8.1. Cheltuieli cu achiziția de active fixe corporale (altele decât terenuri și imobile), obiecte de inventar, materiale consumabile (cod 21.64)</t>
  </si>
  <si>
    <t>9. Cheltuieli cu achiziția de active necorporale (cod 22.76)</t>
  </si>
  <si>
    <t>10.1. Cheltuieli de leasing cu achiziție (cod 4.7)</t>
  </si>
  <si>
    <t>10.2. Cheltuieli de leasing fără achiziție (cod 4.8)</t>
  </si>
  <si>
    <t>11. Cheltuieli generale de administrație (cod 10.30)</t>
  </si>
  <si>
    <t>12. Cheltuieli  cu închirierea, altele decât cele prevăzute la cheltuielile generale de administrație (cod 5.9)</t>
  </si>
  <si>
    <t>13. Cheltuieli  cu amortizarea (cod 2)</t>
  </si>
  <si>
    <t>14. Cheltuieli  cu achiziția de mijloace de transport pentru AT art. 59 (cod 6.13)</t>
  </si>
  <si>
    <t>Cheltuieli salariale (cod 25)</t>
  </si>
  <si>
    <t>Cheltuieli aferente managementului de proiect (cod 9)</t>
  </si>
  <si>
    <t>Cheltuieli cu servicii (cod 29)</t>
  </si>
  <si>
    <t>Cheltuieli cu deplasarea (cod 27)</t>
  </si>
  <si>
    <t>Cheltuieli cu subvenții/burse/premii (cod 26)</t>
  </si>
  <si>
    <t>Cheltuieli cu taxe/ abonamente/ cotizații/ acorduri/ autorizații necesare pentru implementarea proiectului (cod 11)</t>
  </si>
  <si>
    <t>Cheltuieli de informare, comunicare și publicitate (cod 8)</t>
  </si>
  <si>
    <t>Cheltuieli cu achiziția de active fixe corporale (altele decât terenuri și imobile), obiecte de inventar, materii prime și materiale, inlcusiv materiale consumabile (cod 21)</t>
  </si>
  <si>
    <t>Cheltuieli cu achiziția de active necorporale (cod 22)</t>
  </si>
  <si>
    <t>Cheltuieli de leasing (cod 4)</t>
  </si>
  <si>
    <t>Cheltuieli generale de administratie (cod 10)</t>
  </si>
  <si>
    <t>Cheltuieli cu închirierea, altele decât cele prevăzute la cheltuielile generale de administrație (cod 5)</t>
  </si>
  <si>
    <t>Cheltuieli cu amortizarea (cod 2)</t>
  </si>
  <si>
    <t>Cheltuieli cu achiziția de mijloace de transport (cod 6)</t>
  </si>
  <si>
    <r>
      <rPr>
        <vertAlign val="superscript"/>
        <sz val="11"/>
        <rFont val="Calibri"/>
        <family val="2"/>
        <scheme val="minor"/>
      </rPr>
      <t>6</t>
    </r>
    <r>
      <rPr>
        <sz val="11"/>
        <rFont val="Calibri"/>
        <family val="2"/>
        <scheme val="minor"/>
      </rPr>
      <t xml:space="preserve"> În cazul în care activitatea respectivă se pretează a fi implementată printr-un contract de servicii cu plata pe livrabil, dacă se optează pentru această variantă, vă rugăm să specificați conform exemplului. În lipsa acestor precizări, implementarea contractului de servicii va trebui realizată pe bază de timesheet-uri.</t>
    </r>
  </si>
  <si>
    <r>
      <rPr>
        <vertAlign val="superscript"/>
        <sz val="11"/>
        <rFont val="Calibri"/>
        <family val="2"/>
        <charset val="238"/>
        <scheme val="minor"/>
      </rPr>
      <t>1</t>
    </r>
    <r>
      <rPr>
        <sz val="11"/>
        <rFont val="Calibri"/>
        <family val="2"/>
        <charset val="238"/>
        <scheme val="minor"/>
      </rPr>
      <t xml:space="preserve"> Se va face în funcție de categoria de cheltuieli, conform secțiunii 2.3 din Ghidul Solicitantului.</t>
    </r>
  </si>
  <si>
    <t>Conform lunii xx, costul salariilor personalului responsabil de coordonarea, gestionarea și controlul FESI este de 100.000 lei. La acesta se adaugă următoarele contribuții:
- CAS 21,5%
- CASS 
- Șomaj
- Accidente.
Costul calculat este de 121.500 lei. La acesta se adaugă o marjă de 5% pentru modificări în situația personalului (reîntoarceri din suspendări, promovări etc.). Costul obținut se împarte la numărul de persoane (20), obținându-se astfel un cost unitar mediu lunar pe om. Acest cost unitar este o medie calculată pentru scopurile estimării, urmând ca la rambursare să se solicite cheltuielile salariale aferente fiecărei persoane conform statelor, care pot fi mai mari sau mai mici față de această medie.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</si>
</sst>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Lei&quot;"/>
    <numFmt numFmtId="165" formatCode="#,##0.000\ &quot;Lei&quot;"/>
  </numFmts>
  <fonts count="3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0"/>
      <color theme="1"/>
      <name val="Calibri"/>
      <family val="2"/>
      <charset val="238"/>
      <scheme val="minor"/>
    </font>
    <font>
      <sz val="10"/>
      <color rgb="FFFF0000"/>
      <name val="Calibri"/>
      <family val="2"/>
      <charset val="238"/>
      <scheme val="minor"/>
    </font>
    <font>
      <sz val="11"/>
      <color theme="0" tint="-0.14999847407452621"/>
      <name val="Calibri"/>
      <family val="2"/>
      <charset val="238"/>
      <scheme val="minor"/>
    </font>
    <font>
      <sz val="11"/>
      <name val="Calibri"/>
      <family val="2"/>
      <scheme val="minor"/>
    </font>
    <font>
      <b/>
      <sz val="12"/>
      <color rgb="FF000000"/>
      <name val="Calibri"/>
      <family val="2"/>
      <charset val="238"/>
    </font>
    <font>
      <sz val="11"/>
      <color theme="1"/>
      <name val="Calibri"/>
      <family val="2"/>
    </font>
    <font>
      <b/>
      <sz val="11"/>
      <color rgb="FF000000"/>
      <name val="Calibri"/>
      <family val="2"/>
      <charset val="238"/>
    </font>
    <font>
      <b/>
      <sz val="10"/>
      <name val="Calibri"/>
      <family val="2"/>
      <charset val="238"/>
    </font>
    <font>
      <b/>
      <vertAlign val="superscript"/>
      <sz val="10"/>
      <name val="Calibri"/>
      <family val="2"/>
      <charset val="238"/>
    </font>
    <font>
      <b/>
      <sz val="10"/>
      <color rgb="FFFF0000"/>
      <name val="Calibri"/>
      <family val="2"/>
      <charset val="238"/>
    </font>
    <font>
      <sz val="10"/>
      <color rgb="FF000000"/>
      <name val="Calibri"/>
      <family val="2"/>
      <charset val="238"/>
    </font>
    <font>
      <sz val="10"/>
      <color rgb="FFFF0000"/>
      <name val="Calibri"/>
      <family val="2"/>
      <charset val="238"/>
    </font>
    <font>
      <sz val="11"/>
      <color rgb="FFD9D9D9"/>
      <name val="Calibri"/>
      <family val="2"/>
      <charset val="238"/>
    </font>
    <font>
      <sz val="11"/>
      <name val="Calibri"/>
      <family val="2"/>
    </font>
    <font>
      <vertAlign val="superscript"/>
      <sz val="11"/>
      <color theme="1"/>
      <name val="Calibri"/>
      <family val="2"/>
      <charset val="238"/>
      <scheme val="minor"/>
    </font>
    <font>
      <b/>
      <sz val="11"/>
      <name val="Calibri"/>
      <family val="2"/>
      <charset val="238"/>
      <scheme val="minor"/>
    </font>
    <font>
      <b/>
      <sz val="11"/>
      <color indexed="8"/>
      <name val="Calibri"/>
      <family val="2"/>
      <charset val="238"/>
      <scheme val="minor"/>
    </font>
    <font>
      <sz val="11"/>
      <color indexed="8"/>
      <name val="Calibri"/>
      <family val="2"/>
      <charset val="238"/>
      <scheme val="minor"/>
    </font>
    <font>
      <i/>
      <sz val="11"/>
      <color indexed="8"/>
      <name val="Calibri"/>
      <family val="2"/>
      <charset val="238"/>
      <scheme val="minor"/>
    </font>
    <font>
      <vertAlign val="superscript"/>
      <sz val="11"/>
      <name val="Calibri"/>
      <family val="2"/>
      <scheme val="minor"/>
    </font>
    <font>
      <sz val="11"/>
      <color rgb="FFFF0000"/>
      <name val="Calibri"/>
      <family val="2"/>
      <charset val="238"/>
      <scheme val="minor"/>
    </font>
    <font>
      <b/>
      <vertAlign val="superscript"/>
      <sz val="11"/>
      <color theme="1"/>
      <name val="Calibri"/>
      <family val="2"/>
      <charset val="238"/>
      <scheme val="minor"/>
    </font>
    <font>
      <sz val="11"/>
      <name val="Calibri"/>
      <family val="2"/>
      <charset val="238"/>
      <scheme val="minor"/>
    </font>
    <font>
      <vertAlign val="superscript"/>
      <sz val="10"/>
      <color rgb="FFFF0000"/>
      <name val="Calibri"/>
      <family val="2"/>
      <charset val="238"/>
      <scheme val="minor"/>
    </font>
    <font>
      <u/>
      <sz val="11"/>
      <color indexed="8"/>
      <name val="Calibri"/>
      <family val="2"/>
      <charset val="238"/>
      <scheme val="minor"/>
    </font>
    <font>
      <sz val="10"/>
      <color theme="1"/>
      <name val="Calibri"/>
      <family val="2"/>
      <scheme val="minor"/>
    </font>
    <font>
      <vertAlign val="superscript"/>
      <sz val="11"/>
      <name val="Calibri"/>
      <family val="2"/>
      <charset val="238"/>
      <scheme val="minor"/>
    </font>
  </fonts>
  <fills count="4">
    <fill>
      <patternFill patternType="none"/>
    </fill>
    <fill>
      <patternFill patternType="gray125"/>
    </fill>
    <fill>
      <patternFill patternType="solid">
        <fgColor theme="4" tint="0.79998168889431442"/>
        <bgColor indexed="64"/>
      </patternFill>
    </fill>
    <fill>
      <patternFill patternType="solid">
        <fgColor rgb="FFDCE6F1"/>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2" fillId="0" borderId="0"/>
  </cellStyleXfs>
  <cellXfs count="85">
    <xf numFmtId="0" fontId="0" fillId="0" borderId="0" xfId="0"/>
    <xf numFmtId="0" fontId="4" fillId="2" borderId="0" xfId="0" applyFont="1" applyFill="1"/>
    <xf numFmtId="0" fontId="0" fillId="2" borderId="0" xfId="0" applyFill="1"/>
    <xf numFmtId="0" fontId="5" fillId="0" borderId="1" xfId="0" applyFont="1" applyBorder="1" applyAlignment="1">
      <alignment vertical="top" wrapText="1" shrinkToFit="1"/>
    </xf>
    <xf numFmtId="0" fontId="6" fillId="0" borderId="1" xfId="0" applyFont="1" applyBorder="1" applyAlignment="1">
      <alignment vertical="top" wrapText="1" shrinkToFit="1"/>
    </xf>
    <xf numFmtId="4" fontId="6" fillId="0" borderId="1" xfId="0" applyNumberFormat="1" applyFont="1" applyBorder="1" applyAlignment="1">
      <alignment vertical="top" wrapText="1" shrinkToFit="1"/>
    </xf>
    <xf numFmtId="164" fontId="6" fillId="0" borderId="1" xfId="0" applyNumberFormat="1" applyFont="1" applyBorder="1" applyAlignment="1">
      <alignment vertical="top" wrapText="1" shrinkToFit="1"/>
    </xf>
    <xf numFmtId="164" fontId="5" fillId="2" borderId="1" xfId="0" applyNumberFormat="1" applyFont="1" applyFill="1" applyBorder="1" applyAlignment="1" applyProtection="1">
      <alignment vertical="top" wrapText="1" shrinkToFit="1"/>
    </xf>
    <xf numFmtId="164" fontId="5" fillId="2" borderId="1" xfId="0" applyNumberFormat="1" applyFont="1" applyFill="1" applyBorder="1" applyAlignment="1">
      <alignment vertical="top" wrapText="1" shrinkToFit="1"/>
    </xf>
    <xf numFmtId="0" fontId="7" fillId="2" borderId="0" xfId="0" applyFont="1" applyFill="1" applyProtection="1"/>
    <xf numFmtId="0" fontId="8" fillId="2" borderId="0" xfId="0" applyFont="1" applyFill="1"/>
    <xf numFmtId="0" fontId="7" fillId="2" borderId="0" xfId="0" applyFont="1" applyFill="1"/>
    <xf numFmtId="164" fontId="3" fillId="2" borderId="1" xfId="0" applyNumberFormat="1" applyFont="1" applyFill="1" applyBorder="1" applyProtection="1"/>
    <xf numFmtId="0" fontId="3" fillId="2" borderId="1" xfId="0" applyFont="1" applyFill="1" applyBorder="1"/>
    <xf numFmtId="0" fontId="3" fillId="0" borderId="0" xfId="0" applyFont="1"/>
    <xf numFmtId="0" fontId="9" fillId="3" borderId="0" xfId="0" applyFont="1" applyFill="1" applyBorder="1"/>
    <xf numFmtId="0" fontId="10" fillId="3" borderId="0" xfId="0" applyFont="1" applyFill="1" applyBorder="1"/>
    <xf numFmtId="0" fontId="10" fillId="0" borderId="0" xfId="0" applyFont="1" applyFill="1" applyBorder="1"/>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2" fillId="3" borderId="2" xfId="0" applyFont="1" applyFill="1" applyBorder="1" applyAlignment="1">
      <alignment horizontal="center" vertical="top" wrapText="1"/>
    </xf>
    <xf numFmtId="0" fontId="10" fillId="3" borderId="1" xfId="0" applyFont="1" applyFill="1" applyBorder="1"/>
    <xf numFmtId="0" fontId="10" fillId="3" borderId="1" xfId="0" applyFont="1" applyFill="1" applyBorder="1" applyProtection="1"/>
    <xf numFmtId="0" fontId="15" fillId="0" borderId="1" xfId="0" applyFont="1" applyFill="1" applyBorder="1" applyAlignment="1">
      <alignment vertical="top" wrapText="1" shrinkToFit="1"/>
    </xf>
    <xf numFmtId="0" fontId="16" fillId="0" borderId="1" xfId="0" applyFont="1" applyFill="1" applyBorder="1" applyAlignment="1">
      <alignment vertical="top" wrapText="1" shrinkToFit="1"/>
    </xf>
    <xf numFmtId="4" fontId="16" fillId="0" borderId="1" xfId="0" applyNumberFormat="1" applyFont="1" applyFill="1" applyBorder="1" applyAlignment="1">
      <alignment vertical="top" wrapText="1" shrinkToFit="1"/>
    </xf>
    <xf numFmtId="164" fontId="16" fillId="0" borderId="1" xfId="0" applyNumberFormat="1" applyFont="1" applyFill="1" applyBorder="1" applyAlignment="1">
      <alignment vertical="top" wrapText="1" shrinkToFit="1"/>
    </xf>
    <xf numFmtId="164" fontId="15" fillId="3" borderId="1" xfId="0" applyNumberFormat="1" applyFont="1" applyFill="1" applyBorder="1" applyAlignment="1" applyProtection="1">
      <alignment vertical="top" wrapText="1" shrinkToFit="1"/>
    </xf>
    <xf numFmtId="164" fontId="15" fillId="3" borderId="1" xfId="0" applyNumberFormat="1" applyFont="1" applyFill="1" applyBorder="1" applyAlignment="1">
      <alignment vertical="top" wrapText="1" shrinkToFit="1"/>
    </xf>
    <xf numFmtId="0" fontId="17" fillId="3" borderId="0" xfId="0" applyFont="1" applyFill="1" applyBorder="1" applyProtection="1"/>
    <xf numFmtId="0" fontId="18" fillId="3" borderId="0" xfId="0" applyFont="1" applyFill="1" applyBorder="1"/>
    <xf numFmtId="0" fontId="17" fillId="3" borderId="0" xfId="0" applyFont="1" applyFill="1" applyBorder="1"/>
    <xf numFmtId="164" fontId="11" fillId="3" borderId="1" xfId="0" applyNumberFormat="1" applyFont="1" applyFill="1" applyBorder="1" applyProtection="1"/>
    <xf numFmtId="0" fontId="11" fillId="3" borderId="1" xfId="0" applyFont="1" applyFill="1" applyBorder="1"/>
    <xf numFmtId="0" fontId="11" fillId="0" borderId="0" xfId="0" applyFont="1" applyFill="1" applyBorder="1"/>
    <xf numFmtId="0" fontId="0" fillId="2" borderId="0" xfId="0" applyFill="1" applyProtection="1"/>
    <xf numFmtId="0" fontId="0" fillId="0" borderId="0" xfId="0" applyProtection="1"/>
    <xf numFmtId="0" fontId="0" fillId="0" borderId="0" xfId="0" applyAlignment="1">
      <alignment horizontal="left" vertical="top" wrapText="1" shrinkToFit="1"/>
    </xf>
    <xf numFmtId="0" fontId="20" fillId="2" borderId="1" xfId="0" applyFont="1" applyFill="1" applyBorder="1" applyAlignment="1">
      <alignment horizontal="center" vertical="top" wrapText="1" shrinkToFit="1"/>
    </xf>
    <xf numFmtId="0" fontId="20" fillId="2" borderId="2" xfId="0" applyFont="1" applyFill="1" applyBorder="1" applyAlignment="1">
      <alignment horizontal="center" vertical="top" wrapText="1" shrinkToFit="1"/>
    </xf>
    <xf numFmtId="0" fontId="0" fillId="2" borderId="0" xfId="0" applyFont="1" applyFill="1" applyBorder="1" applyAlignment="1">
      <alignment vertical="top" wrapText="1" shrinkToFit="1"/>
    </xf>
    <xf numFmtId="164" fontId="0" fillId="2" borderId="0" xfId="0" applyNumberFormat="1" applyFill="1"/>
    <xf numFmtId="0" fontId="4" fillId="0" borderId="0" xfId="0" applyFont="1" applyFill="1"/>
    <xf numFmtId="0" fontId="0" fillId="0" borderId="0" xfId="0" applyFill="1"/>
    <xf numFmtId="0" fontId="0" fillId="0" borderId="0" xfId="0" applyAlignment="1">
      <alignment vertical="top" wrapText="1" shrinkToFit="1"/>
    </xf>
    <xf numFmtId="49" fontId="22" fillId="0" borderId="1" xfId="0" applyNumberFormat="1" applyFont="1" applyFill="1" applyBorder="1" applyAlignment="1">
      <alignment horizontal="center" vertical="top" wrapText="1" shrinkToFit="1"/>
    </xf>
    <xf numFmtId="49" fontId="22" fillId="2" borderId="1" xfId="0" applyNumberFormat="1" applyFont="1" applyFill="1" applyBorder="1" applyAlignment="1">
      <alignment horizontal="center" vertical="top" wrapText="1" shrinkToFit="1"/>
    </xf>
    <xf numFmtId="0" fontId="22" fillId="2" borderId="1" xfId="0" applyFont="1" applyFill="1" applyBorder="1" applyAlignment="1">
      <alignment horizontal="left" vertical="top" wrapText="1" indent="1" shrinkToFit="1"/>
    </xf>
    <xf numFmtId="0" fontId="21" fillId="2" borderId="1" xfId="0" applyFont="1" applyFill="1" applyBorder="1" applyAlignment="1">
      <alignment vertical="top" wrapText="1" shrinkToFit="1"/>
    </xf>
    <xf numFmtId="4" fontId="0" fillId="0" borderId="0" xfId="0" applyNumberFormat="1" applyAlignment="1">
      <alignment vertical="top" wrapText="1" shrinkToFit="1"/>
    </xf>
    <xf numFmtId="0" fontId="22" fillId="2" borderId="1" xfId="0" applyFont="1" applyFill="1" applyBorder="1" applyAlignment="1">
      <alignment horizontal="center" vertical="top" wrapText="1" shrinkToFit="1"/>
    </xf>
    <xf numFmtId="0" fontId="23" fillId="2" borderId="1" xfId="0" applyFont="1" applyFill="1" applyBorder="1" applyAlignment="1">
      <alignment horizontal="left" vertical="top" wrapText="1" indent="1" shrinkToFit="1"/>
    </xf>
    <xf numFmtId="0" fontId="8" fillId="0" borderId="0" xfId="0" applyFont="1"/>
    <xf numFmtId="0" fontId="22" fillId="2" borderId="1" xfId="0" applyFont="1" applyFill="1" applyBorder="1" applyAlignment="1">
      <alignment vertical="top" wrapText="1" shrinkToFit="1"/>
    </xf>
    <xf numFmtId="0" fontId="21" fillId="2" borderId="1" xfId="0" applyFont="1" applyFill="1" applyBorder="1" applyAlignment="1">
      <alignment horizontal="center" vertical="top" wrapText="1" shrinkToFit="1"/>
    </xf>
    <xf numFmtId="0" fontId="2" fillId="0" borderId="0" xfId="0" applyFont="1"/>
    <xf numFmtId="164" fontId="6" fillId="0" borderId="1" xfId="1" applyNumberFormat="1" applyFont="1" applyBorder="1" applyAlignment="1">
      <alignment vertical="top" wrapText="1" shrinkToFit="1"/>
    </xf>
    <xf numFmtId="0" fontId="6" fillId="0" borderId="1" xfId="1" applyFont="1" applyBorder="1" applyAlignment="1">
      <alignment vertical="top" wrapText="1" shrinkToFit="1"/>
    </xf>
    <xf numFmtId="0" fontId="27" fillId="2" borderId="1" xfId="0" applyFont="1" applyFill="1" applyBorder="1" applyAlignment="1">
      <alignment vertical="top" wrapText="1" shrinkToFit="1"/>
    </xf>
    <xf numFmtId="164" fontId="27" fillId="2" borderId="1" xfId="0" applyNumberFormat="1" applyFont="1" applyFill="1" applyBorder="1" applyAlignment="1">
      <alignment vertical="top" wrapText="1" shrinkToFit="1"/>
    </xf>
    <xf numFmtId="164" fontId="20" fillId="2" borderId="1" xfId="0" applyNumberFormat="1" applyFont="1" applyFill="1" applyBorder="1" applyAlignment="1">
      <alignment vertical="top" wrapText="1" shrinkToFit="1"/>
    </xf>
    <xf numFmtId="0" fontId="22" fillId="0" borderId="1" xfId="0" applyFont="1" applyFill="1" applyBorder="1" applyAlignment="1">
      <alignment horizontal="left" vertical="top" wrapText="1" indent="2" shrinkToFit="1"/>
    </xf>
    <xf numFmtId="0" fontId="0" fillId="0" borderId="0" xfId="0" applyAlignment="1">
      <alignment wrapText="1" shrinkToFit="1"/>
    </xf>
    <xf numFmtId="165" fontId="22" fillId="2" borderId="1" xfId="0" applyNumberFormat="1" applyFont="1" applyFill="1" applyBorder="1" applyAlignment="1">
      <alignment vertical="top" wrapText="1" shrinkToFit="1"/>
    </xf>
    <xf numFmtId="165" fontId="21" fillId="2" borderId="1" xfId="0" applyNumberFormat="1" applyFont="1" applyFill="1" applyBorder="1" applyAlignment="1">
      <alignment vertical="top" wrapText="1" shrinkToFit="1"/>
    </xf>
    <xf numFmtId="165" fontId="25" fillId="0" borderId="1" xfId="0" applyNumberFormat="1" applyFont="1" applyFill="1" applyBorder="1" applyAlignment="1">
      <alignment vertical="top" wrapText="1" shrinkToFit="1"/>
    </xf>
    <xf numFmtId="0" fontId="27" fillId="0" borderId="0" xfId="0" applyFont="1"/>
    <xf numFmtId="0" fontId="3" fillId="2" borderId="3" xfId="0" applyFont="1" applyFill="1" applyBorder="1" applyAlignment="1">
      <alignment horizontal="center" wrapText="1"/>
    </xf>
    <xf numFmtId="0" fontId="3" fillId="2" borderId="4" xfId="0" applyFont="1" applyFill="1" applyBorder="1" applyAlignment="1">
      <alignment horizontal="center" wrapText="1"/>
    </xf>
    <xf numFmtId="0" fontId="3" fillId="2" borderId="5" xfId="0" applyFont="1" applyFill="1" applyBorder="1" applyAlignment="1">
      <alignment horizontal="center" wrapText="1"/>
    </xf>
    <xf numFmtId="0" fontId="11" fillId="3" borderId="0" xfId="0" applyFont="1" applyFill="1" applyBorder="1" applyAlignment="1">
      <alignment horizontal="left" vertical="top" wrapText="1" shrinkToFit="1"/>
    </xf>
    <xf numFmtId="0" fontId="11" fillId="3" borderId="3" xfId="0" applyFont="1" applyFill="1" applyBorder="1" applyAlignment="1">
      <alignment horizontal="center" wrapText="1"/>
    </xf>
    <xf numFmtId="0" fontId="11" fillId="3" borderId="4" xfId="0" applyFont="1" applyFill="1" applyBorder="1" applyAlignment="1">
      <alignment horizontal="center" wrapText="1"/>
    </xf>
    <xf numFmtId="0" fontId="11" fillId="3" borderId="5" xfId="0" applyFont="1" applyFill="1" applyBorder="1" applyAlignment="1">
      <alignment horizontal="center" wrapText="1"/>
    </xf>
    <xf numFmtId="0" fontId="0" fillId="0" borderId="0" xfId="0" applyAlignment="1">
      <alignment horizontal="left" vertical="top" wrapText="1" shrinkToFit="1"/>
    </xf>
    <xf numFmtId="0" fontId="1" fillId="0" borderId="0" xfId="0" applyFont="1" applyAlignment="1">
      <alignment horizontal="left" vertical="top" wrapText="1" shrinkToFit="1"/>
    </xf>
    <xf numFmtId="0" fontId="8" fillId="0" borderId="0" xfId="0" applyFont="1" applyAlignment="1">
      <alignment horizontal="left" vertical="top" wrapText="1" shrinkToFit="1"/>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20" fillId="2" borderId="3" xfId="0" applyFont="1" applyFill="1" applyBorder="1" applyAlignment="1">
      <alignment horizontal="center" vertical="top" wrapText="1" shrinkToFit="1"/>
    </xf>
    <xf numFmtId="0" fontId="20" fillId="2" borderId="5" xfId="0" applyFont="1" applyFill="1" applyBorder="1" applyAlignment="1">
      <alignment horizontal="center" vertical="top" wrapText="1" shrinkToFit="1"/>
    </xf>
    <xf numFmtId="0" fontId="30" fillId="0" borderId="6" xfId="0" applyFont="1" applyBorder="1" applyAlignment="1">
      <alignment horizontal="left" vertical="top" wrapText="1" shrinkToFit="1"/>
    </xf>
    <xf numFmtId="0" fontId="4" fillId="2" borderId="0" xfId="0" applyFont="1" applyFill="1" applyAlignment="1">
      <alignment horizontal="left" vertical="top" wrapText="1" shrinkToFi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166"/>
  <sheetViews>
    <sheetView zoomScaleNormal="100" workbookViewId="0">
      <pane xSplit="1" ySplit="7" topLeftCell="B113" activePane="bottomRight" state="frozen"/>
      <selection pane="topRight" activeCell="B1" sqref="B1"/>
      <selection pane="bottomLeft" activeCell="A8" sqref="A8"/>
      <selection pane="bottomRight" activeCell="D15" sqref="D15"/>
    </sheetView>
  </sheetViews>
  <sheetFormatPr defaultRowHeight="15" x14ac:dyDescent="0.25"/>
  <cols>
    <col min="1" max="1" width="3.42578125" customWidth="1"/>
    <col min="2" max="2" width="17.140625" customWidth="1"/>
    <col min="3" max="3" width="14.28515625" customWidth="1"/>
    <col min="4" max="4" width="30.140625" customWidth="1"/>
    <col min="7" max="7" width="12.42578125" customWidth="1"/>
    <col min="8" max="8" width="14.85546875" customWidth="1"/>
    <col min="9" max="9" width="13.28515625" customWidth="1"/>
    <col min="10" max="10" width="16.28515625" customWidth="1"/>
    <col min="11" max="11" width="17" customWidth="1"/>
    <col min="12" max="12" width="15.42578125" customWidth="1"/>
    <col min="13" max="13" width="13.7109375" customWidth="1"/>
    <col min="14" max="14" width="14.7109375" customWidth="1"/>
    <col min="15" max="15" width="14.42578125" customWidth="1"/>
    <col min="16" max="16" width="13.28515625" customWidth="1"/>
    <col min="17" max="17" width="23.7109375" customWidth="1"/>
  </cols>
  <sheetData>
    <row r="2" spans="1:17" s="17" customFormat="1" ht="15.75" x14ac:dyDescent="0.25">
      <c r="A2" s="15" t="s">
        <v>0</v>
      </c>
      <c r="B2" s="16"/>
      <c r="C2" s="16"/>
      <c r="D2" s="16"/>
      <c r="E2" s="16"/>
      <c r="F2" s="16"/>
      <c r="G2" s="16"/>
      <c r="H2" s="16"/>
      <c r="I2" s="16"/>
      <c r="J2" s="16"/>
      <c r="K2" s="16"/>
      <c r="L2" s="16"/>
      <c r="M2" s="16"/>
      <c r="N2" s="16"/>
      <c r="O2" s="16"/>
      <c r="P2" s="16"/>
      <c r="Q2" s="16"/>
    </row>
    <row r="3" spans="1:17" s="17" customFormat="1" x14ac:dyDescent="0.25"/>
    <row r="4" spans="1:17" s="17" customFormat="1" ht="60.75" customHeight="1" x14ac:dyDescent="0.25">
      <c r="A4" s="71" t="s">
        <v>98</v>
      </c>
      <c r="B4" s="71"/>
      <c r="C4" s="71"/>
      <c r="D4" s="71"/>
      <c r="E4" s="71"/>
      <c r="F4" s="71"/>
      <c r="G4" s="71"/>
      <c r="H4" s="71"/>
      <c r="I4" s="71"/>
      <c r="J4" s="71"/>
      <c r="K4" s="71"/>
      <c r="L4" s="71"/>
      <c r="M4" s="71"/>
      <c r="N4" s="71"/>
      <c r="O4" s="71"/>
      <c r="P4" s="71"/>
      <c r="Q4" s="71"/>
    </row>
    <row r="5" spans="1:17" s="17" customFormat="1" x14ac:dyDescent="0.25"/>
    <row r="6" spans="1:17" s="17" customFormat="1" ht="53.25" x14ac:dyDescent="0.25">
      <c r="A6" s="18" t="s">
        <v>1</v>
      </c>
      <c r="B6" s="18" t="s">
        <v>2</v>
      </c>
      <c r="C6" s="19" t="s">
        <v>20</v>
      </c>
      <c r="D6" s="18" t="s">
        <v>21</v>
      </c>
      <c r="E6" s="18" t="s">
        <v>3</v>
      </c>
      <c r="F6" s="18" t="s">
        <v>4</v>
      </c>
      <c r="G6" s="18" t="s">
        <v>99</v>
      </c>
      <c r="H6" s="18" t="s">
        <v>5</v>
      </c>
      <c r="I6" s="18" t="s">
        <v>22</v>
      </c>
      <c r="J6" s="18" t="s">
        <v>6</v>
      </c>
      <c r="K6" s="18" t="s">
        <v>7</v>
      </c>
      <c r="L6" s="20" t="s">
        <v>8</v>
      </c>
      <c r="M6" s="20" t="s">
        <v>9</v>
      </c>
      <c r="N6" s="18" t="s">
        <v>10</v>
      </c>
      <c r="O6" s="18" t="s">
        <v>11</v>
      </c>
      <c r="P6" s="18" t="s">
        <v>23</v>
      </c>
      <c r="Q6" s="18" t="s">
        <v>12</v>
      </c>
    </row>
    <row r="7" spans="1:17" s="17" customFormat="1" ht="38.25" x14ac:dyDescent="0.25">
      <c r="A7" s="21">
        <v>0</v>
      </c>
      <c r="B7" s="21">
        <v>3</v>
      </c>
      <c r="C7" s="21">
        <v>2</v>
      </c>
      <c r="D7" s="21">
        <v>4</v>
      </c>
      <c r="E7" s="21">
        <v>5</v>
      </c>
      <c r="F7" s="21">
        <v>6</v>
      </c>
      <c r="G7" s="21">
        <v>7</v>
      </c>
      <c r="H7" s="21" t="s">
        <v>13</v>
      </c>
      <c r="I7" s="21">
        <v>9</v>
      </c>
      <c r="J7" s="21" t="s">
        <v>14</v>
      </c>
      <c r="K7" s="21">
        <v>11</v>
      </c>
      <c r="L7" s="21" t="s">
        <v>15</v>
      </c>
      <c r="M7" s="21" t="s">
        <v>16</v>
      </c>
      <c r="N7" s="21" t="s">
        <v>17</v>
      </c>
      <c r="O7" s="21" t="s">
        <v>18</v>
      </c>
      <c r="P7" s="21">
        <v>16</v>
      </c>
      <c r="Q7" s="21">
        <v>17</v>
      </c>
    </row>
    <row r="8" spans="1:17" s="17" customFormat="1" x14ac:dyDescent="0.25">
      <c r="A8" s="22"/>
      <c r="B8" s="22"/>
      <c r="C8" s="22"/>
      <c r="D8" s="22"/>
      <c r="E8" s="22"/>
      <c r="F8" s="22"/>
      <c r="G8" s="22"/>
      <c r="H8" s="23"/>
      <c r="I8" s="22"/>
      <c r="J8" s="22"/>
      <c r="K8" s="22"/>
      <c r="L8" s="22"/>
      <c r="M8" s="22"/>
      <c r="N8" s="22"/>
      <c r="O8" s="22"/>
      <c r="P8" s="22"/>
      <c r="Q8" s="22"/>
    </row>
    <row r="9" spans="1:17" s="17" customFormat="1" x14ac:dyDescent="0.25">
      <c r="A9" s="24">
        <v>1</v>
      </c>
      <c r="B9" s="25" t="s">
        <v>19</v>
      </c>
      <c r="C9" s="25"/>
      <c r="D9" s="25"/>
      <c r="E9" s="25"/>
      <c r="F9" s="26"/>
      <c r="G9" s="27"/>
      <c r="H9" s="28">
        <f>ROUND(F9*G9,2)</f>
        <v>0</v>
      </c>
      <c r="I9" s="27"/>
      <c r="J9" s="28">
        <f t="shared" ref="J9" si="0">H9+I9</f>
        <v>0</v>
      </c>
      <c r="K9" s="25"/>
      <c r="L9" s="27"/>
      <c r="M9" s="27"/>
      <c r="N9" s="29">
        <f>L9+M9</f>
        <v>0</v>
      </c>
      <c r="O9" s="29">
        <f t="shared" ref="O9" si="1">J9-N9</f>
        <v>0</v>
      </c>
      <c r="P9" s="25"/>
      <c r="Q9" s="25"/>
    </row>
    <row r="10" spans="1:17" s="17" customFormat="1" x14ac:dyDescent="0.25">
      <c r="A10" s="24">
        <v>2</v>
      </c>
      <c r="B10" s="25" t="s">
        <v>19</v>
      </c>
      <c r="C10" s="25"/>
      <c r="D10" s="25"/>
      <c r="E10" s="25"/>
      <c r="F10" s="26"/>
      <c r="G10" s="27"/>
      <c r="H10" s="28">
        <f t="shared" ref="H10:H11" si="2">ROUND(F10*G10,2)</f>
        <v>0</v>
      </c>
      <c r="I10" s="27"/>
      <c r="J10" s="28">
        <f t="shared" ref="J10:J11" si="3">H10+I10</f>
        <v>0</v>
      </c>
      <c r="K10" s="25"/>
      <c r="L10" s="27"/>
      <c r="M10" s="27"/>
      <c r="N10" s="29">
        <f t="shared" ref="N10:N11" si="4">L10+M10</f>
        <v>0</v>
      </c>
      <c r="O10" s="29">
        <f t="shared" ref="O10:O11" si="5">J10-N10</f>
        <v>0</v>
      </c>
      <c r="P10" s="25"/>
      <c r="Q10" s="25"/>
    </row>
    <row r="11" spans="1:17" s="17" customFormat="1" x14ac:dyDescent="0.25">
      <c r="A11" s="24">
        <v>3</v>
      </c>
      <c r="B11" s="25"/>
      <c r="C11" s="25"/>
      <c r="D11" s="25"/>
      <c r="E11" s="25"/>
      <c r="F11" s="26"/>
      <c r="G11" s="27"/>
      <c r="H11" s="28">
        <f t="shared" si="2"/>
        <v>0</v>
      </c>
      <c r="I11" s="27"/>
      <c r="J11" s="28">
        <f t="shared" si="3"/>
        <v>0</v>
      </c>
      <c r="K11" s="25"/>
      <c r="L11" s="27"/>
      <c r="M11" s="27"/>
      <c r="N11" s="29">
        <f t="shared" si="4"/>
        <v>0</v>
      </c>
      <c r="O11" s="29">
        <f t="shared" si="5"/>
        <v>0</v>
      </c>
      <c r="P11" s="25"/>
      <c r="Q11" s="25"/>
    </row>
    <row r="12" spans="1:17" s="17" customFormat="1" x14ac:dyDescent="0.25">
      <c r="A12" s="16"/>
      <c r="B12" s="16"/>
      <c r="C12" s="16"/>
      <c r="D12" s="16"/>
      <c r="E12" s="16"/>
      <c r="F12" s="16"/>
      <c r="G12" s="16"/>
      <c r="H12" s="30"/>
      <c r="I12" s="31"/>
      <c r="J12" s="16"/>
      <c r="K12" s="16"/>
      <c r="L12" s="16"/>
      <c r="M12" s="16"/>
      <c r="N12" s="16"/>
      <c r="O12" s="32">
        <f>H12+I12-M12</f>
        <v>0</v>
      </c>
      <c r="P12" s="16"/>
      <c r="Q12" s="16"/>
    </row>
    <row r="13" spans="1:17" s="35" customFormat="1" ht="28.5" customHeight="1" x14ac:dyDescent="0.25">
      <c r="A13" s="72" t="s">
        <v>116</v>
      </c>
      <c r="B13" s="73"/>
      <c r="C13" s="73"/>
      <c r="D13" s="73"/>
      <c r="E13" s="73"/>
      <c r="F13" s="73"/>
      <c r="G13" s="74"/>
      <c r="H13" s="33">
        <f>SUM(H9:H12)</f>
        <v>0</v>
      </c>
      <c r="I13" s="33">
        <f>SUM(I9:I12)</f>
        <v>0</v>
      </c>
      <c r="J13" s="33">
        <f>SUM(J9:J12)</f>
        <v>0</v>
      </c>
      <c r="K13" s="33"/>
      <c r="L13" s="33">
        <f>SUM(L9:L12)</f>
        <v>0</v>
      </c>
      <c r="M13" s="33">
        <f>SUM(M9:M12)</f>
        <v>0</v>
      </c>
      <c r="N13" s="33">
        <f>SUM(N9:N12)</f>
        <v>0</v>
      </c>
      <c r="O13" s="33">
        <f>SUM(O9:O12)</f>
        <v>0</v>
      </c>
      <c r="P13" s="34"/>
      <c r="Q13" s="34"/>
    </row>
    <row r="14" spans="1:17" x14ac:dyDescent="0.25">
      <c r="A14" s="2"/>
      <c r="B14" s="2"/>
      <c r="C14" s="2"/>
      <c r="D14" s="2"/>
      <c r="E14" s="2"/>
      <c r="F14" s="2"/>
      <c r="G14" s="2"/>
      <c r="H14" s="36"/>
      <c r="I14" s="2"/>
      <c r="J14" s="2"/>
      <c r="K14" s="2"/>
      <c r="L14" s="2"/>
      <c r="M14" s="2"/>
      <c r="N14" s="2"/>
      <c r="O14" s="2"/>
      <c r="P14" s="2"/>
      <c r="Q14" s="2"/>
    </row>
    <row r="15" spans="1:17" ht="318.75" x14ac:dyDescent="0.25">
      <c r="A15" s="3">
        <v>1</v>
      </c>
      <c r="B15" s="4" t="s">
        <v>19</v>
      </c>
      <c r="C15" s="4" t="s">
        <v>93</v>
      </c>
      <c r="D15" s="4" t="s">
        <v>157</v>
      </c>
      <c r="E15" s="4" t="s">
        <v>75</v>
      </c>
      <c r="F15" s="5">
        <f>36*20</f>
        <v>720</v>
      </c>
      <c r="G15" s="6">
        <f>ROUND(100000*1.215*1.05/20,2)</f>
        <v>6378.75</v>
      </c>
      <c r="H15" s="7">
        <f>ROUND(F15*G15,2)</f>
        <v>4592700</v>
      </c>
      <c r="I15" s="6">
        <v>0</v>
      </c>
      <c r="J15" s="7">
        <f t="shared" ref="J15" si="6">H15+I15</f>
        <v>4592700</v>
      </c>
      <c r="K15" s="6" t="s">
        <v>94</v>
      </c>
      <c r="L15" s="6">
        <v>2000000</v>
      </c>
      <c r="M15" s="6">
        <v>0</v>
      </c>
      <c r="N15" s="8">
        <f>L15+M15</f>
        <v>2000000</v>
      </c>
      <c r="O15" s="8">
        <f t="shared" ref="O15" si="7">J15-N15</f>
        <v>2592700</v>
      </c>
      <c r="P15" s="4" t="s">
        <v>95</v>
      </c>
      <c r="Q15" s="4" t="s">
        <v>96</v>
      </c>
    </row>
    <row r="16" spans="1:17" x14ac:dyDescent="0.25">
      <c r="A16" s="3">
        <v>2</v>
      </c>
      <c r="B16" s="4" t="s">
        <v>19</v>
      </c>
      <c r="C16" s="4"/>
      <c r="D16" s="4"/>
      <c r="E16" s="4"/>
      <c r="F16" s="5"/>
      <c r="G16" s="6"/>
      <c r="H16" s="7">
        <f t="shared" ref="H16:H17" si="8">ROUND(F16*G16,2)</f>
        <v>0</v>
      </c>
      <c r="I16" s="6"/>
      <c r="J16" s="7">
        <f t="shared" ref="J16:J17" si="9">H16+I16</f>
        <v>0</v>
      </c>
      <c r="K16" s="4"/>
      <c r="L16" s="6"/>
      <c r="M16" s="6"/>
      <c r="N16" s="8">
        <f t="shared" ref="N16:N17" si="10">L16+M16</f>
        <v>0</v>
      </c>
      <c r="O16" s="8">
        <f t="shared" ref="O16:O17" si="11">J16-N16</f>
        <v>0</v>
      </c>
      <c r="P16" s="4"/>
      <c r="Q16" s="4"/>
    </row>
    <row r="17" spans="1:17" x14ac:dyDescent="0.25">
      <c r="A17" s="3">
        <v>3</v>
      </c>
      <c r="B17" s="4"/>
      <c r="C17" s="4"/>
      <c r="D17" s="4"/>
      <c r="E17" s="4"/>
      <c r="F17" s="5"/>
      <c r="G17" s="6"/>
      <c r="H17" s="7">
        <f t="shared" si="8"/>
        <v>0</v>
      </c>
      <c r="I17" s="6"/>
      <c r="J17" s="7">
        <f t="shared" si="9"/>
        <v>0</v>
      </c>
      <c r="K17" s="4"/>
      <c r="L17" s="6"/>
      <c r="M17" s="6"/>
      <c r="N17" s="8">
        <f t="shared" si="10"/>
        <v>0</v>
      </c>
      <c r="O17" s="8">
        <f t="shared" si="11"/>
        <v>0</v>
      </c>
      <c r="P17" s="4"/>
      <c r="Q17" s="4"/>
    </row>
    <row r="18" spans="1:17" x14ac:dyDescent="0.25">
      <c r="A18" s="2"/>
      <c r="B18" s="2"/>
      <c r="C18" s="2"/>
      <c r="D18" s="2"/>
      <c r="E18" s="2"/>
      <c r="F18" s="2"/>
      <c r="G18" s="2"/>
      <c r="H18" s="9"/>
      <c r="I18" s="10"/>
      <c r="J18" s="2"/>
      <c r="K18" s="2"/>
      <c r="L18" s="2"/>
      <c r="M18" s="2"/>
      <c r="N18" s="2"/>
      <c r="O18" s="11">
        <f>H18+I18-M18</f>
        <v>0</v>
      </c>
      <c r="P18" s="2"/>
      <c r="Q18" s="2"/>
    </row>
    <row r="19" spans="1:17" s="14" customFormat="1" x14ac:dyDescent="0.25">
      <c r="A19" s="68" t="s">
        <v>117</v>
      </c>
      <c r="B19" s="69"/>
      <c r="C19" s="69"/>
      <c r="D19" s="69"/>
      <c r="E19" s="69"/>
      <c r="F19" s="69"/>
      <c r="G19" s="70"/>
      <c r="H19" s="12">
        <f>SUM(H15:H18)</f>
        <v>4592700</v>
      </c>
      <c r="I19" s="12">
        <f>SUM(I15:I18)</f>
        <v>0</v>
      </c>
      <c r="J19" s="12">
        <f>SUM(J15:J18)</f>
        <v>4592700</v>
      </c>
      <c r="K19" s="12"/>
      <c r="L19" s="12">
        <f>SUM(L15:L18)</f>
        <v>2000000</v>
      </c>
      <c r="M19" s="12">
        <f>SUM(M15:M18)</f>
        <v>0</v>
      </c>
      <c r="N19" s="12">
        <f>SUM(N15:N18)</f>
        <v>2000000</v>
      </c>
      <c r="O19" s="12">
        <f>SUM(O15:O18)</f>
        <v>2592700</v>
      </c>
      <c r="P19" s="13"/>
      <c r="Q19" s="13"/>
    </row>
    <row r="20" spans="1:17" x14ac:dyDescent="0.25">
      <c r="A20" s="2"/>
      <c r="B20" s="2"/>
      <c r="C20" s="2"/>
      <c r="D20" s="2"/>
      <c r="E20" s="2"/>
      <c r="F20" s="2"/>
      <c r="G20" s="2"/>
      <c r="H20" s="36"/>
      <c r="I20" s="2"/>
      <c r="J20" s="2"/>
      <c r="K20" s="2"/>
      <c r="L20" s="2"/>
      <c r="M20" s="2"/>
      <c r="N20" s="2"/>
      <c r="O20" s="2"/>
      <c r="P20" s="2"/>
      <c r="Q20" s="2"/>
    </row>
    <row r="21" spans="1:17" ht="89.25" x14ac:dyDescent="0.25">
      <c r="A21" s="3">
        <v>1</v>
      </c>
      <c r="B21" s="4" t="s">
        <v>90</v>
      </c>
      <c r="C21" s="4" t="s">
        <v>73</v>
      </c>
      <c r="D21" s="4" t="s">
        <v>74</v>
      </c>
      <c r="E21" s="4" t="s">
        <v>75</v>
      </c>
      <c r="F21" s="5">
        <v>12</v>
      </c>
      <c r="G21" s="6">
        <v>5000</v>
      </c>
      <c r="H21" s="7">
        <f>ROUND(F21*G21,2)</f>
        <v>60000</v>
      </c>
      <c r="I21" s="6">
        <v>0</v>
      </c>
      <c r="J21" s="7">
        <f t="shared" ref="J21:J23" si="12">H21+I21</f>
        <v>60000</v>
      </c>
      <c r="K21" s="4" t="s">
        <v>77</v>
      </c>
      <c r="L21" s="6">
        <f>ROUND(J21*0.5,2)</f>
        <v>30000</v>
      </c>
      <c r="M21" s="6">
        <v>0</v>
      </c>
      <c r="N21" s="8">
        <f>L21+M21</f>
        <v>30000</v>
      </c>
      <c r="O21" s="8">
        <f t="shared" ref="O21" si="13">J21-N21</f>
        <v>30000</v>
      </c>
      <c r="P21" s="4" t="s">
        <v>79</v>
      </c>
      <c r="Q21" s="4" t="s">
        <v>80</v>
      </c>
    </row>
    <row r="22" spans="1:17" ht="89.25" x14ac:dyDescent="0.25">
      <c r="A22" s="3">
        <v>2</v>
      </c>
      <c r="B22" s="4" t="s">
        <v>90</v>
      </c>
      <c r="C22" s="4" t="s">
        <v>76</v>
      </c>
      <c r="D22" s="4" t="s">
        <v>74</v>
      </c>
      <c r="E22" s="4" t="s">
        <v>75</v>
      </c>
      <c r="F22" s="5">
        <v>5</v>
      </c>
      <c r="G22" s="6">
        <v>7000</v>
      </c>
      <c r="H22" s="7">
        <f t="shared" ref="H22:H23" si="14">ROUND(F22*G22,2)</f>
        <v>35000</v>
      </c>
      <c r="I22" s="6">
        <v>0</v>
      </c>
      <c r="J22" s="7">
        <f t="shared" si="12"/>
        <v>35000</v>
      </c>
      <c r="K22" s="4" t="s">
        <v>78</v>
      </c>
      <c r="L22" s="6">
        <f>ROUND(J22*0.5,2)</f>
        <v>17500</v>
      </c>
      <c r="M22" s="6">
        <v>0</v>
      </c>
      <c r="N22" s="8">
        <f t="shared" ref="N22:N23" si="15">L22+M22</f>
        <v>17500</v>
      </c>
      <c r="O22" s="8">
        <f t="shared" ref="O22:O23" si="16">J22-N22</f>
        <v>17500</v>
      </c>
      <c r="P22" s="4" t="s">
        <v>81</v>
      </c>
      <c r="Q22" s="4" t="s">
        <v>80</v>
      </c>
    </row>
    <row r="23" spans="1:17" ht="25.5" x14ac:dyDescent="0.25">
      <c r="A23" s="3">
        <v>3</v>
      </c>
      <c r="B23" s="4" t="s">
        <v>90</v>
      </c>
      <c r="C23" s="4"/>
      <c r="D23" s="4"/>
      <c r="E23" s="4"/>
      <c r="F23" s="5"/>
      <c r="G23" s="6"/>
      <c r="H23" s="7">
        <f t="shared" si="14"/>
        <v>0</v>
      </c>
      <c r="I23" s="6"/>
      <c r="J23" s="7">
        <f t="shared" si="12"/>
        <v>0</v>
      </c>
      <c r="K23" s="4"/>
      <c r="L23" s="6"/>
      <c r="M23" s="6"/>
      <c r="N23" s="8">
        <f t="shared" si="15"/>
        <v>0</v>
      </c>
      <c r="O23" s="8">
        <f t="shared" si="16"/>
        <v>0</v>
      </c>
      <c r="P23" s="4"/>
      <c r="Q23" s="4"/>
    </row>
    <row r="24" spans="1:17" x14ac:dyDescent="0.25">
      <c r="A24" s="2"/>
      <c r="B24" s="2"/>
      <c r="C24" s="2"/>
      <c r="D24" s="2"/>
      <c r="E24" s="2"/>
      <c r="F24" s="2"/>
      <c r="G24" s="2"/>
      <c r="H24" s="9"/>
      <c r="I24" s="10"/>
      <c r="J24" s="2"/>
      <c r="K24" s="2"/>
      <c r="L24" s="2"/>
      <c r="M24" s="2"/>
      <c r="N24" s="2"/>
      <c r="O24" s="11">
        <f>H24+I24-M24</f>
        <v>0</v>
      </c>
      <c r="P24" s="2"/>
      <c r="Q24" s="2"/>
    </row>
    <row r="25" spans="1:17" s="14" customFormat="1" x14ac:dyDescent="0.25">
      <c r="A25" s="68" t="s">
        <v>118</v>
      </c>
      <c r="B25" s="69"/>
      <c r="C25" s="69"/>
      <c r="D25" s="69"/>
      <c r="E25" s="69"/>
      <c r="F25" s="69"/>
      <c r="G25" s="70"/>
      <c r="H25" s="12">
        <f>SUM(H21:H24)</f>
        <v>95000</v>
      </c>
      <c r="I25" s="12">
        <f>SUM(I21:I24)</f>
        <v>0</v>
      </c>
      <c r="J25" s="12">
        <f>SUM(J21:J24)</f>
        <v>95000</v>
      </c>
      <c r="K25" s="12"/>
      <c r="L25" s="12">
        <f>SUM(L21:L24)</f>
        <v>47500</v>
      </c>
      <c r="M25" s="12">
        <f>SUM(M21:M24)</f>
        <v>0</v>
      </c>
      <c r="N25" s="12">
        <f>SUM(N21:N24)</f>
        <v>47500</v>
      </c>
      <c r="O25" s="12">
        <f>SUM(O21:O24)</f>
        <v>47500</v>
      </c>
      <c r="P25" s="13"/>
      <c r="Q25" s="13"/>
    </row>
    <row r="26" spans="1:17" x14ac:dyDescent="0.25">
      <c r="A26" s="2"/>
      <c r="B26" s="2"/>
      <c r="C26" s="2"/>
      <c r="D26" s="2"/>
      <c r="E26" s="2"/>
      <c r="F26" s="2"/>
      <c r="G26" s="2"/>
      <c r="H26" s="36"/>
      <c r="I26" s="2"/>
      <c r="J26" s="2"/>
      <c r="K26" s="2"/>
      <c r="L26" s="2"/>
      <c r="M26" s="2"/>
      <c r="N26" s="2"/>
      <c r="O26" s="2"/>
      <c r="P26" s="2"/>
      <c r="Q26" s="2"/>
    </row>
    <row r="27" spans="1:17" ht="89.25" x14ac:dyDescent="0.25">
      <c r="A27" s="3">
        <v>1</v>
      </c>
      <c r="B27" s="4" t="s">
        <v>90</v>
      </c>
      <c r="C27" s="4"/>
      <c r="D27" s="4" t="s">
        <v>114</v>
      </c>
      <c r="E27" s="4" t="s">
        <v>89</v>
      </c>
      <c r="F27" s="5">
        <v>404</v>
      </c>
      <c r="G27" s="6">
        <v>74</v>
      </c>
      <c r="H27" s="7">
        <f>ROUND(F27*G27,2)</f>
        <v>29896</v>
      </c>
      <c r="I27" s="6">
        <f>ROUND(H27*0.2,2)</f>
        <v>5979.2</v>
      </c>
      <c r="J27" s="7">
        <f t="shared" ref="J27" si="17">H27+I27</f>
        <v>35875.199999999997</v>
      </c>
      <c r="K27" s="4"/>
      <c r="L27" s="6"/>
      <c r="M27" s="6"/>
      <c r="N27" s="8">
        <f>L27+M27</f>
        <v>0</v>
      </c>
      <c r="O27" s="8">
        <f t="shared" ref="O27" si="18">J27-N27</f>
        <v>35875.199999999997</v>
      </c>
      <c r="P27" s="4"/>
      <c r="Q27" s="4" t="s">
        <v>115</v>
      </c>
    </row>
    <row r="28" spans="1:17" ht="25.5" x14ac:dyDescent="0.25">
      <c r="A28" s="3">
        <v>2</v>
      </c>
      <c r="B28" s="4" t="s">
        <v>90</v>
      </c>
      <c r="C28" s="4"/>
      <c r="D28" s="4"/>
      <c r="E28" s="4"/>
      <c r="F28" s="5"/>
      <c r="G28" s="6"/>
      <c r="H28" s="7">
        <f t="shared" ref="H28:H29" si="19">ROUND(F28*G28,2)</f>
        <v>0</v>
      </c>
      <c r="I28" s="6"/>
      <c r="J28" s="7">
        <f t="shared" ref="J28:J29" si="20">H28+I28</f>
        <v>0</v>
      </c>
      <c r="K28" s="4"/>
      <c r="L28" s="6"/>
      <c r="M28" s="6"/>
      <c r="N28" s="8">
        <f t="shared" ref="N28:N29" si="21">L28+M28</f>
        <v>0</v>
      </c>
      <c r="O28" s="8">
        <f t="shared" ref="O28:O29" si="22">J28-N28</f>
        <v>0</v>
      </c>
      <c r="P28" s="4"/>
      <c r="Q28" s="4"/>
    </row>
    <row r="29" spans="1:17" ht="25.5" x14ac:dyDescent="0.25">
      <c r="A29" s="3">
        <v>3</v>
      </c>
      <c r="B29" s="4" t="s">
        <v>90</v>
      </c>
      <c r="C29" s="4"/>
      <c r="D29" s="4"/>
      <c r="E29" s="4"/>
      <c r="F29" s="5"/>
      <c r="G29" s="6"/>
      <c r="H29" s="7">
        <f t="shared" si="19"/>
        <v>0</v>
      </c>
      <c r="I29" s="6"/>
      <c r="J29" s="7">
        <f t="shared" si="20"/>
        <v>0</v>
      </c>
      <c r="K29" s="4"/>
      <c r="L29" s="6"/>
      <c r="M29" s="6"/>
      <c r="N29" s="8">
        <f t="shared" si="21"/>
        <v>0</v>
      </c>
      <c r="O29" s="8">
        <f t="shared" si="22"/>
        <v>0</v>
      </c>
      <c r="P29" s="4"/>
      <c r="Q29" s="4"/>
    </row>
    <row r="30" spans="1:17" x14ac:dyDescent="0.25">
      <c r="A30" s="2"/>
      <c r="B30" s="2"/>
      <c r="C30" s="2"/>
      <c r="D30" s="2"/>
      <c r="E30" s="2"/>
      <c r="F30" s="2"/>
      <c r="G30" s="2"/>
      <c r="H30" s="9"/>
      <c r="I30" s="10"/>
      <c r="J30" s="2"/>
      <c r="K30" s="2"/>
      <c r="L30" s="2"/>
      <c r="M30" s="2"/>
      <c r="N30" s="2"/>
      <c r="O30" s="11">
        <f>H30+I30-M30</f>
        <v>0</v>
      </c>
      <c r="P30" s="2"/>
      <c r="Q30" s="2"/>
    </row>
    <row r="31" spans="1:17" s="14" customFormat="1" x14ac:dyDescent="0.25">
      <c r="A31" s="68" t="s">
        <v>119</v>
      </c>
      <c r="B31" s="69"/>
      <c r="C31" s="69"/>
      <c r="D31" s="69"/>
      <c r="E31" s="69"/>
      <c r="F31" s="69"/>
      <c r="G31" s="70"/>
      <c r="H31" s="12">
        <f>SUM(H27:H30)</f>
        <v>29896</v>
      </c>
      <c r="I31" s="12">
        <f>SUM(I27:I30)</f>
        <v>5979.2</v>
      </c>
      <c r="J31" s="12">
        <f>SUM(J27:J30)</f>
        <v>35875.199999999997</v>
      </c>
      <c r="K31" s="12"/>
      <c r="L31" s="12">
        <f>SUM(L27:L30)</f>
        <v>0</v>
      </c>
      <c r="M31" s="12">
        <f>SUM(M27:M30)</f>
        <v>0</v>
      </c>
      <c r="N31" s="12">
        <f>SUM(N27:N30)</f>
        <v>0</v>
      </c>
      <c r="O31" s="12">
        <f>SUM(O27:O30)</f>
        <v>35875.199999999997</v>
      </c>
      <c r="P31" s="13"/>
      <c r="Q31" s="13"/>
    </row>
    <row r="32" spans="1:17" x14ac:dyDescent="0.25">
      <c r="A32" s="2"/>
      <c r="B32" s="2"/>
      <c r="C32" s="2"/>
      <c r="D32" s="2"/>
      <c r="E32" s="2"/>
      <c r="F32" s="2"/>
      <c r="G32" s="2"/>
      <c r="H32" s="36"/>
      <c r="I32" s="2"/>
      <c r="J32" s="2"/>
      <c r="K32" s="2"/>
      <c r="L32" s="2"/>
      <c r="M32" s="2"/>
      <c r="N32" s="2"/>
      <c r="O32" s="2"/>
      <c r="P32" s="2"/>
      <c r="Q32" s="2"/>
    </row>
    <row r="33" spans="1:17" ht="25.5" x14ac:dyDescent="0.25">
      <c r="A33" s="3">
        <v>1</v>
      </c>
      <c r="B33" s="4" t="s">
        <v>90</v>
      </c>
      <c r="C33" s="4"/>
      <c r="D33" s="4"/>
      <c r="E33" s="4"/>
      <c r="F33" s="5"/>
      <c r="G33" s="6"/>
      <c r="H33" s="7">
        <f>ROUND(F33*G33,2)</f>
        <v>0</v>
      </c>
      <c r="I33" s="6"/>
      <c r="J33" s="7">
        <f t="shared" ref="J33" si="23">H33+I33</f>
        <v>0</v>
      </c>
      <c r="K33" s="4"/>
      <c r="L33" s="6"/>
      <c r="M33" s="6"/>
      <c r="N33" s="8">
        <f>L33+M33</f>
        <v>0</v>
      </c>
      <c r="O33" s="8">
        <f t="shared" ref="O33" si="24">J33-N33</f>
        <v>0</v>
      </c>
      <c r="P33" s="4"/>
      <c r="Q33" s="4"/>
    </row>
    <row r="34" spans="1:17" ht="25.5" x14ac:dyDescent="0.25">
      <c r="A34" s="3">
        <v>2</v>
      </c>
      <c r="B34" s="4" t="s">
        <v>90</v>
      </c>
      <c r="C34" s="4"/>
      <c r="D34" s="4"/>
      <c r="E34" s="4"/>
      <c r="F34" s="5"/>
      <c r="G34" s="6"/>
      <c r="H34" s="7">
        <f t="shared" ref="H34:H35" si="25">ROUND(F34*G34,2)</f>
        <v>0</v>
      </c>
      <c r="I34" s="6"/>
      <c r="J34" s="7">
        <f t="shared" ref="J34:J35" si="26">H34+I34</f>
        <v>0</v>
      </c>
      <c r="K34" s="4"/>
      <c r="L34" s="6"/>
      <c r="M34" s="6"/>
      <c r="N34" s="8">
        <f t="shared" ref="N34:N35" si="27">L34+M34</f>
        <v>0</v>
      </c>
      <c r="O34" s="8">
        <f t="shared" ref="O34:O35" si="28">J34-N34</f>
        <v>0</v>
      </c>
      <c r="P34" s="4"/>
      <c r="Q34" s="4"/>
    </row>
    <row r="35" spans="1:17" ht="25.5" x14ac:dyDescent="0.25">
      <c r="A35" s="3">
        <v>3</v>
      </c>
      <c r="B35" s="4" t="s">
        <v>90</v>
      </c>
      <c r="C35" s="4"/>
      <c r="D35" s="4"/>
      <c r="E35" s="4"/>
      <c r="F35" s="5"/>
      <c r="G35" s="6"/>
      <c r="H35" s="7">
        <f t="shared" si="25"/>
        <v>0</v>
      </c>
      <c r="I35" s="6"/>
      <c r="J35" s="7">
        <f t="shared" si="26"/>
        <v>0</v>
      </c>
      <c r="K35" s="4"/>
      <c r="L35" s="6"/>
      <c r="M35" s="6"/>
      <c r="N35" s="8">
        <f t="shared" si="27"/>
        <v>0</v>
      </c>
      <c r="O35" s="8">
        <f t="shared" si="28"/>
        <v>0</v>
      </c>
      <c r="P35" s="4"/>
      <c r="Q35" s="4"/>
    </row>
    <row r="36" spans="1:17" x14ac:dyDescent="0.25">
      <c r="A36" s="2"/>
      <c r="B36" s="2"/>
      <c r="C36" s="2"/>
      <c r="D36" s="2"/>
      <c r="E36" s="2"/>
      <c r="F36" s="2"/>
      <c r="G36" s="2"/>
      <c r="H36" s="9"/>
      <c r="I36" s="10"/>
      <c r="J36" s="2"/>
      <c r="K36" s="2"/>
      <c r="L36" s="2"/>
      <c r="M36" s="2"/>
      <c r="N36" s="2"/>
      <c r="O36" s="11">
        <f>H36+I36-M36</f>
        <v>0</v>
      </c>
      <c r="P36" s="2"/>
      <c r="Q36" s="2"/>
    </row>
    <row r="37" spans="1:17" s="14" customFormat="1" ht="30.75" customHeight="1" x14ac:dyDescent="0.25">
      <c r="A37" s="68" t="s">
        <v>120</v>
      </c>
      <c r="B37" s="69"/>
      <c r="C37" s="69"/>
      <c r="D37" s="69"/>
      <c r="E37" s="69"/>
      <c r="F37" s="69"/>
      <c r="G37" s="70"/>
      <c r="H37" s="12">
        <f>SUM(H33:H36)</f>
        <v>0</v>
      </c>
      <c r="I37" s="12">
        <f>SUM(I33:I36)</f>
        <v>0</v>
      </c>
      <c r="J37" s="12">
        <f>SUM(J33:J36)</f>
        <v>0</v>
      </c>
      <c r="K37" s="12"/>
      <c r="L37" s="12">
        <f>SUM(L33:L36)</f>
        <v>0</v>
      </c>
      <c r="M37" s="12">
        <f>SUM(M33:M36)</f>
        <v>0</v>
      </c>
      <c r="N37" s="12">
        <f>SUM(N33:N36)</f>
        <v>0</v>
      </c>
      <c r="O37" s="12">
        <f>SUM(O33:O36)</f>
        <v>0</v>
      </c>
      <c r="P37" s="13"/>
      <c r="Q37" s="13"/>
    </row>
    <row r="38" spans="1:17" x14ac:dyDescent="0.25">
      <c r="A38" s="2"/>
      <c r="B38" s="2"/>
      <c r="C38" s="2"/>
      <c r="D38" s="2"/>
      <c r="E38" s="2"/>
      <c r="F38" s="2"/>
      <c r="G38" s="2"/>
      <c r="H38" s="36"/>
      <c r="I38" s="2"/>
      <c r="J38" s="2"/>
      <c r="K38" s="2"/>
      <c r="L38" s="2"/>
      <c r="M38" s="2"/>
      <c r="N38" s="2"/>
      <c r="O38" s="2"/>
      <c r="P38" s="2"/>
      <c r="Q38" s="2"/>
    </row>
    <row r="39" spans="1:17" ht="25.5" x14ac:dyDescent="0.25">
      <c r="A39" s="3">
        <v>1</v>
      </c>
      <c r="B39" s="4" t="s">
        <v>90</v>
      </c>
      <c r="C39" s="4"/>
      <c r="D39" s="4"/>
      <c r="E39" s="4"/>
      <c r="F39" s="5"/>
      <c r="G39" s="6"/>
      <c r="H39" s="7">
        <f>ROUND(F39*G39,2)</f>
        <v>0</v>
      </c>
      <c r="I39" s="6"/>
      <c r="J39" s="7">
        <f t="shared" ref="J39" si="29">H39+I39</f>
        <v>0</v>
      </c>
      <c r="K39" s="4"/>
      <c r="L39" s="6"/>
      <c r="M39" s="6"/>
      <c r="N39" s="8">
        <f>L39+M39</f>
        <v>0</v>
      </c>
      <c r="O39" s="8">
        <f t="shared" ref="O39" si="30">J39-N39</f>
        <v>0</v>
      </c>
      <c r="P39" s="4"/>
      <c r="Q39" s="4"/>
    </row>
    <row r="40" spans="1:17" ht="25.5" x14ac:dyDescent="0.25">
      <c r="A40" s="3">
        <v>2</v>
      </c>
      <c r="B40" s="4" t="s">
        <v>90</v>
      </c>
      <c r="C40" s="4"/>
      <c r="D40" s="4"/>
      <c r="E40" s="4"/>
      <c r="F40" s="5"/>
      <c r="G40" s="6"/>
      <c r="H40" s="7">
        <f t="shared" ref="H40:H41" si="31">ROUND(F40*G40,2)</f>
        <v>0</v>
      </c>
      <c r="I40" s="6"/>
      <c r="J40" s="7">
        <f t="shared" ref="J40:J41" si="32">H40+I40</f>
        <v>0</v>
      </c>
      <c r="K40" s="4"/>
      <c r="L40" s="6"/>
      <c r="M40" s="6"/>
      <c r="N40" s="8">
        <f t="shared" ref="N40:N41" si="33">L40+M40</f>
        <v>0</v>
      </c>
      <c r="O40" s="8">
        <f t="shared" ref="O40:O41" si="34">J40-N40</f>
        <v>0</v>
      </c>
      <c r="P40" s="4"/>
      <c r="Q40" s="4"/>
    </row>
    <row r="41" spans="1:17" ht="25.5" x14ac:dyDescent="0.25">
      <c r="A41" s="3">
        <v>3</v>
      </c>
      <c r="B41" s="4" t="s">
        <v>90</v>
      </c>
      <c r="C41" s="4"/>
      <c r="D41" s="4"/>
      <c r="E41" s="4"/>
      <c r="F41" s="5"/>
      <c r="G41" s="6"/>
      <c r="H41" s="7">
        <f t="shared" si="31"/>
        <v>0</v>
      </c>
      <c r="I41" s="6"/>
      <c r="J41" s="7">
        <f t="shared" si="32"/>
        <v>0</v>
      </c>
      <c r="K41" s="4"/>
      <c r="L41" s="6"/>
      <c r="M41" s="6"/>
      <c r="N41" s="8">
        <f t="shared" si="33"/>
        <v>0</v>
      </c>
      <c r="O41" s="8">
        <f t="shared" si="34"/>
        <v>0</v>
      </c>
      <c r="P41" s="4"/>
      <c r="Q41" s="4"/>
    </row>
    <row r="42" spans="1:17" x14ac:dyDescent="0.25">
      <c r="A42" s="2"/>
      <c r="B42" s="2"/>
      <c r="C42" s="2"/>
      <c r="D42" s="2"/>
      <c r="E42" s="2"/>
      <c r="F42" s="2"/>
      <c r="G42" s="2"/>
      <c r="H42" s="9"/>
      <c r="I42" s="10"/>
      <c r="J42" s="2"/>
      <c r="K42" s="2"/>
      <c r="L42" s="2"/>
      <c r="M42" s="2"/>
      <c r="N42" s="2"/>
      <c r="O42" s="11">
        <f>H42+I42-M42</f>
        <v>0</v>
      </c>
      <c r="P42" s="2"/>
      <c r="Q42" s="2"/>
    </row>
    <row r="43" spans="1:17" s="14" customFormat="1" x14ac:dyDescent="0.25">
      <c r="A43" s="68" t="s">
        <v>121</v>
      </c>
      <c r="B43" s="69"/>
      <c r="C43" s="69"/>
      <c r="D43" s="69"/>
      <c r="E43" s="69"/>
      <c r="F43" s="69"/>
      <c r="G43" s="70"/>
      <c r="H43" s="12">
        <f>SUM(H39:H42)</f>
        <v>0</v>
      </c>
      <c r="I43" s="12">
        <f>SUM(I39:I42)</f>
        <v>0</v>
      </c>
      <c r="J43" s="12">
        <f>SUM(J39:J42)</f>
        <v>0</v>
      </c>
      <c r="K43" s="12"/>
      <c r="L43" s="12">
        <f>SUM(L39:L42)</f>
        <v>0</v>
      </c>
      <c r="M43" s="12">
        <f>SUM(M39:M42)</f>
        <v>0</v>
      </c>
      <c r="N43" s="12">
        <f>SUM(N39:N42)</f>
        <v>0</v>
      </c>
      <c r="O43" s="12">
        <f>SUM(O39:O42)</f>
        <v>0</v>
      </c>
      <c r="P43" s="13"/>
      <c r="Q43" s="13"/>
    </row>
    <row r="44" spans="1:17" x14ac:dyDescent="0.25">
      <c r="A44" s="2"/>
      <c r="B44" s="2"/>
      <c r="C44" s="2"/>
      <c r="D44" s="2"/>
      <c r="E44" s="2"/>
      <c r="F44" s="2"/>
      <c r="G44" s="2"/>
      <c r="H44" s="36"/>
      <c r="I44" s="2"/>
      <c r="J44" s="2"/>
      <c r="K44" s="2"/>
      <c r="L44" s="2"/>
      <c r="M44" s="2"/>
      <c r="N44" s="2"/>
      <c r="O44" s="2"/>
      <c r="P44" s="2"/>
      <c r="Q44" s="2"/>
    </row>
    <row r="45" spans="1:17" ht="25.5" x14ac:dyDescent="0.25">
      <c r="A45" s="3">
        <v>1</v>
      </c>
      <c r="B45" s="4" t="s">
        <v>90</v>
      </c>
      <c r="C45" s="4"/>
      <c r="D45" s="4"/>
      <c r="E45" s="4"/>
      <c r="F45" s="5"/>
      <c r="G45" s="6"/>
      <c r="H45" s="7">
        <f>ROUND(F45*G45,2)</f>
        <v>0</v>
      </c>
      <c r="I45" s="6"/>
      <c r="J45" s="7">
        <f t="shared" ref="J45" si="35">H45+I45</f>
        <v>0</v>
      </c>
      <c r="K45" s="4"/>
      <c r="L45" s="6"/>
      <c r="M45" s="6"/>
      <c r="N45" s="8">
        <f>L45+M45</f>
        <v>0</v>
      </c>
      <c r="O45" s="8">
        <f t="shared" ref="O45" si="36">J45-N45</f>
        <v>0</v>
      </c>
      <c r="P45" s="4"/>
      <c r="Q45" s="4"/>
    </row>
    <row r="46" spans="1:17" ht="25.5" x14ac:dyDescent="0.25">
      <c r="A46" s="3">
        <v>2</v>
      </c>
      <c r="B46" s="4" t="s">
        <v>90</v>
      </c>
      <c r="C46" s="4"/>
      <c r="D46" s="4"/>
      <c r="E46" s="4"/>
      <c r="F46" s="5"/>
      <c r="G46" s="6"/>
      <c r="H46" s="7">
        <f t="shared" ref="H46:H47" si="37">ROUND(F46*G46,2)</f>
        <v>0</v>
      </c>
      <c r="I46" s="6"/>
      <c r="J46" s="7">
        <f t="shared" ref="J46:J47" si="38">H46+I46</f>
        <v>0</v>
      </c>
      <c r="K46" s="4"/>
      <c r="L46" s="6"/>
      <c r="M46" s="6"/>
      <c r="N46" s="8">
        <f t="shared" ref="N46:N47" si="39">L46+M46</f>
        <v>0</v>
      </c>
      <c r="O46" s="8">
        <f t="shared" ref="O46:O47" si="40">J46-N46</f>
        <v>0</v>
      </c>
      <c r="P46" s="4"/>
      <c r="Q46" s="4"/>
    </row>
    <row r="47" spans="1:17" ht="25.5" x14ac:dyDescent="0.25">
      <c r="A47" s="3">
        <v>3</v>
      </c>
      <c r="B47" s="4" t="s">
        <v>90</v>
      </c>
      <c r="C47" s="4"/>
      <c r="D47" s="4"/>
      <c r="E47" s="4"/>
      <c r="F47" s="5"/>
      <c r="G47" s="6"/>
      <c r="H47" s="7">
        <f t="shared" si="37"/>
        <v>0</v>
      </c>
      <c r="I47" s="6"/>
      <c r="J47" s="7">
        <f t="shared" si="38"/>
        <v>0</v>
      </c>
      <c r="K47" s="4"/>
      <c r="L47" s="6"/>
      <c r="M47" s="6"/>
      <c r="N47" s="8">
        <f t="shared" si="39"/>
        <v>0</v>
      </c>
      <c r="O47" s="8">
        <f t="shared" si="40"/>
        <v>0</v>
      </c>
      <c r="P47" s="4"/>
      <c r="Q47" s="4"/>
    </row>
    <row r="48" spans="1:17" x14ac:dyDescent="0.25">
      <c r="A48" s="2"/>
      <c r="B48" s="2"/>
      <c r="C48" s="2"/>
      <c r="D48" s="2"/>
      <c r="E48" s="2"/>
      <c r="F48" s="2"/>
      <c r="G48" s="2"/>
      <c r="H48" s="9"/>
      <c r="I48" s="10"/>
      <c r="J48" s="2"/>
      <c r="K48" s="2"/>
      <c r="L48" s="2"/>
      <c r="M48" s="2"/>
      <c r="N48" s="2"/>
      <c r="O48" s="11">
        <f>H48+I48-M48</f>
        <v>0</v>
      </c>
      <c r="P48" s="2"/>
      <c r="Q48" s="2"/>
    </row>
    <row r="49" spans="1:17" s="14" customFormat="1" x14ac:dyDescent="0.25">
      <c r="A49" s="68" t="s">
        <v>122</v>
      </c>
      <c r="B49" s="69"/>
      <c r="C49" s="69"/>
      <c r="D49" s="69"/>
      <c r="E49" s="69"/>
      <c r="F49" s="69"/>
      <c r="G49" s="70"/>
      <c r="H49" s="12">
        <f>SUM(H45:H48)</f>
        <v>0</v>
      </c>
      <c r="I49" s="12">
        <f>SUM(I45:I48)</f>
        <v>0</v>
      </c>
      <c r="J49" s="12">
        <f>SUM(J45:J48)</f>
        <v>0</v>
      </c>
      <c r="K49" s="12"/>
      <c r="L49" s="12">
        <f>SUM(L45:L48)</f>
        <v>0</v>
      </c>
      <c r="M49" s="12">
        <f>SUM(M45:M48)</f>
        <v>0</v>
      </c>
      <c r="N49" s="12">
        <f>SUM(N45:N48)</f>
        <v>0</v>
      </c>
      <c r="O49" s="12">
        <f>SUM(O45:O48)</f>
        <v>0</v>
      </c>
      <c r="P49" s="13"/>
      <c r="Q49" s="13"/>
    </row>
    <row r="50" spans="1:17" x14ac:dyDescent="0.25">
      <c r="A50" s="2"/>
      <c r="B50" s="2"/>
      <c r="C50" s="2"/>
      <c r="D50" s="2"/>
      <c r="E50" s="2"/>
      <c r="F50" s="2"/>
      <c r="G50" s="2"/>
      <c r="H50" s="36"/>
      <c r="I50" s="2"/>
      <c r="J50" s="2"/>
      <c r="K50" s="2"/>
      <c r="L50" s="2"/>
      <c r="M50" s="2"/>
      <c r="N50" s="2"/>
      <c r="O50" s="2"/>
      <c r="P50" s="2"/>
      <c r="Q50" s="2"/>
    </row>
    <row r="51" spans="1:17" ht="63.75" x14ac:dyDescent="0.25">
      <c r="A51" s="3">
        <v>1</v>
      </c>
      <c r="B51" s="4" t="s">
        <v>19</v>
      </c>
      <c r="C51" s="4" t="s">
        <v>65</v>
      </c>
      <c r="D51" s="4" t="s">
        <v>66</v>
      </c>
      <c r="E51" s="4" t="s">
        <v>97</v>
      </c>
      <c r="F51" s="5">
        <v>150</v>
      </c>
      <c r="G51" s="6">
        <v>1500</v>
      </c>
      <c r="H51" s="7">
        <f>ROUND(F51*G51,2)</f>
        <v>225000</v>
      </c>
      <c r="I51" s="6">
        <f>ROUND(H51*0.2,2)</f>
        <v>45000</v>
      </c>
      <c r="J51" s="7">
        <f t="shared" ref="J51" si="41">H51+I51</f>
        <v>270000</v>
      </c>
      <c r="K51" s="4" t="s">
        <v>69</v>
      </c>
      <c r="L51" s="6">
        <f>H51</f>
        <v>225000</v>
      </c>
      <c r="M51" s="6">
        <f>I51</f>
        <v>45000</v>
      </c>
      <c r="N51" s="8">
        <f>L51+M51</f>
        <v>270000</v>
      </c>
      <c r="O51" s="8">
        <f t="shared" ref="O51" si="42">J51-N51</f>
        <v>0</v>
      </c>
      <c r="P51" s="58" t="s">
        <v>69</v>
      </c>
      <c r="Q51" s="58" t="s">
        <v>70</v>
      </c>
    </row>
    <row r="52" spans="1:17" ht="63.75" x14ac:dyDescent="0.25">
      <c r="A52" s="3">
        <v>2</v>
      </c>
      <c r="B52" s="4" t="s">
        <v>19</v>
      </c>
      <c r="C52" s="4" t="s">
        <v>65</v>
      </c>
      <c r="D52" s="4" t="s">
        <v>67</v>
      </c>
      <c r="E52" s="4" t="s">
        <v>97</v>
      </c>
      <c r="F52" s="5">
        <v>300</v>
      </c>
      <c r="G52" s="6">
        <v>700</v>
      </c>
      <c r="H52" s="7">
        <f>ROUND(F52*G52,2)</f>
        <v>210000</v>
      </c>
      <c r="I52" s="6">
        <f t="shared" ref="I52:I53" si="43">ROUND(H52*0.2,2)</f>
        <v>42000</v>
      </c>
      <c r="J52" s="7">
        <f t="shared" ref="J52:J53" si="44">H52+I52</f>
        <v>252000</v>
      </c>
      <c r="K52" s="4" t="s">
        <v>69</v>
      </c>
      <c r="L52" s="6">
        <f t="shared" ref="L52:L53" si="45">H52</f>
        <v>210000</v>
      </c>
      <c r="M52" s="6">
        <f t="shared" ref="M52:M53" si="46">I52</f>
        <v>42000</v>
      </c>
      <c r="N52" s="8">
        <f t="shared" ref="N52:N53" si="47">L52+M52</f>
        <v>252000</v>
      </c>
      <c r="O52" s="8">
        <f t="shared" ref="O52:O53" si="48">J52-N52</f>
        <v>0</v>
      </c>
      <c r="P52" s="58" t="s">
        <v>69</v>
      </c>
      <c r="Q52" s="58" t="s">
        <v>70</v>
      </c>
    </row>
    <row r="53" spans="1:17" ht="53.25" x14ac:dyDescent="0.25">
      <c r="A53" s="3">
        <v>3</v>
      </c>
      <c r="B53" s="4"/>
      <c r="C53" s="4" t="s">
        <v>68</v>
      </c>
      <c r="D53" s="4" t="s">
        <v>72</v>
      </c>
      <c r="E53" s="4" t="s">
        <v>97</v>
      </c>
      <c r="F53" s="5">
        <v>100</v>
      </c>
      <c r="G53" s="6">
        <v>1300</v>
      </c>
      <c r="H53" s="7">
        <f>ROUND(F53*G53,2)</f>
        <v>130000</v>
      </c>
      <c r="I53" s="6">
        <f t="shared" si="43"/>
        <v>26000</v>
      </c>
      <c r="J53" s="7">
        <f t="shared" si="44"/>
        <v>156000</v>
      </c>
      <c r="K53" s="4" t="s">
        <v>69</v>
      </c>
      <c r="L53" s="6">
        <f t="shared" si="45"/>
        <v>130000</v>
      </c>
      <c r="M53" s="6">
        <f t="shared" si="46"/>
        <v>26000</v>
      </c>
      <c r="N53" s="8">
        <f t="shared" si="47"/>
        <v>156000</v>
      </c>
      <c r="O53" s="8">
        <f t="shared" si="48"/>
        <v>0</v>
      </c>
      <c r="P53" s="58" t="s">
        <v>69</v>
      </c>
      <c r="Q53" s="58" t="s">
        <v>71</v>
      </c>
    </row>
    <row r="54" spans="1:17" x14ac:dyDescent="0.25">
      <c r="A54" s="2"/>
      <c r="B54" s="2"/>
      <c r="C54" s="2"/>
      <c r="D54" s="2"/>
      <c r="E54" s="2"/>
      <c r="F54" s="2"/>
      <c r="G54" s="2"/>
      <c r="H54" s="9"/>
      <c r="I54" s="10"/>
      <c r="J54" s="2"/>
      <c r="K54" s="2"/>
      <c r="L54" s="2"/>
      <c r="M54" s="2"/>
      <c r="N54" s="2"/>
      <c r="O54" s="11">
        <f>H54+I54-M54</f>
        <v>0</v>
      </c>
      <c r="P54" s="2"/>
      <c r="Q54" s="2"/>
    </row>
    <row r="55" spans="1:17" s="14" customFormat="1" x14ac:dyDescent="0.25">
      <c r="A55" s="68" t="s">
        <v>123</v>
      </c>
      <c r="B55" s="69"/>
      <c r="C55" s="69"/>
      <c r="D55" s="69"/>
      <c r="E55" s="69"/>
      <c r="F55" s="69"/>
      <c r="G55" s="70"/>
      <c r="H55" s="12">
        <f>SUM(H51:H54)</f>
        <v>565000</v>
      </c>
      <c r="I55" s="12">
        <f>SUM(I51:I54)</f>
        <v>113000</v>
      </c>
      <c r="J55" s="12">
        <f>SUM(J51:J54)</f>
        <v>678000</v>
      </c>
      <c r="K55" s="12"/>
      <c r="L55" s="12">
        <f>SUM(L51:L54)</f>
        <v>565000</v>
      </c>
      <c r="M55" s="12">
        <f>SUM(M51:M54)</f>
        <v>113000</v>
      </c>
      <c r="N55" s="12">
        <f>SUM(N51:N54)</f>
        <v>678000</v>
      </c>
      <c r="O55" s="12">
        <f>SUM(O51:O54)</f>
        <v>0</v>
      </c>
      <c r="P55" s="13"/>
      <c r="Q55" s="13"/>
    </row>
    <row r="56" spans="1:17" x14ac:dyDescent="0.25">
      <c r="A56" s="2"/>
      <c r="B56" s="2"/>
      <c r="C56" s="2"/>
      <c r="D56" s="2"/>
      <c r="E56" s="2"/>
      <c r="F56" s="2"/>
      <c r="G56" s="2"/>
      <c r="H56" s="36"/>
      <c r="I56" s="2"/>
      <c r="J56" s="2"/>
      <c r="K56" s="2"/>
      <c r="L56" s="2"/>
      <c r="M56" s="2"/>
      <c r="N56" s="2"/>
      <c r="O56" s="2"/>
      <c r="P56" s="2"/>
      <c r="Q56" s="2"/>
    </row>
    <row r="57" spans="1:17" x14ac:dyDescent="0.25">
      <c r="A57" s="3">
        <v>1</v>
      </c>
      <c r="B57" s="4" t="s">
        <v>19</v>
      </c>
      <c r="C57" s="4"/>
      <c r="D57" s="4"/>
      <c r="E57" s="4"/>
      <c r="F57" s="5"/>
      <c r="G57" s="6"/>
      <c r="H57" s="7">
        <f>ROUND(F57*G57,2)</f>
        <v>0</v>
      </c>
      <c r="I57" s="6"/>
      <c r="J57" s="7">
        <f t="shared" ref="J57:J59" si="49">H57+I57</f>
        <v>0</v>
      </c>
      <c r="K57" s="4"/>
      <c r="L57" s="6"/>
      <c r="M57" s="6"/>
      <c r="N57" s="8">
        <f>L57+M57</f>
        <v>0</v>
      </c>
      <c r="O57" s="8">
        <f t="shared" ref="O57" si="50">J57-N57</f>
        <v>0</v>
      </c>
      <c r="P57" s="58"/>
      <c r="Q57" s="58"/>
    </row>
    <row r="58" spans="1:17" x14ac:dyDescent="0.25">
      <c r="A58" s="3">
        <v>2</v>
      </c>
      <c r="B58" s="4" t="s">
        <v>19</v>
      </c>
      <c r="C58" s="4"/>
      <c r="D58" s="4"/>
      <c r="E58" s="4"/>
      <c r="F58" s="5"/>
      <c r="G58" s="6"/>
      <c r="H58" s="7">
        <f>ROUND(F58*G58,2)</f>
        <v>0</v>
      </c>
      <c r="I58" s="6"/>
      <c r="J58" s="7">
        <f t="shared" si="49"/>
        <v>0</v>
      </c>
      <c r="K58" s="4"/>
      <c r="L58" s="6"/>
      <c r="M58" s="6"/>
      <c r="N58" s="8">
        <f t="shared" ref="N58:N59" si="51">L58+M58</f>
        <v>0</v>
      </c>
      <c r="O58" s="8">
        <f t="shared" ref="O58:O59" si="52">J58-N58</f>
        <v>0</v>
      </c>
      <c r="P58" s="58"/>
      <c r="Q58" s="58"/>
    </row>
    <row r="59" spans="1:17" x14ac:dyDescent="0.25">
      <c r="A59" s="3">
        <v>3</v>
      </c>
      <c r="B59" s="4"/>
      <c r="C59" s="4"/>
      <c r="D59" s="4"/>
      <c r="E59" s="4"/>
      <c r="F59" s="5"/>
      <c r="G59" s="6"/>
      <c r="H59" s="7">
        <f>ROUND(F59*G59,2)</f>
        <v>0</v>
      </c>
      <c r="I59" s="6"/>
      <c r="J59" s="7">
        <f t="shared" si="49"/>
        <v>0</v>
      </c>
      <c r="K59" s="4"/>
      <c r="L59" s="6"/>
      <c r="M59" s="6"/>
      <c r="N59" s="8">
        <f t="shared" si="51"/>
        <v>0</v>
      </c>
      <c r="O59" s="8">
        <f t="shared" si="52"/>
        <v>0</v>
      </c>
      <c r="P59" s="58"/>
      <c r="Q59" s="58"/>
    </row>
    <row r="60" spans="1:17" x14ac:dyDescent="0.25">
      <c r="A60" s="2"/>
      <c r="B60" s="2"/>
      <c r="C60" s="2"/>
      <c r="D60" s="2"/>
      <c r="E60" s="2"/>
      <c r="F60" s="2"/>
      <c r="G60" s="2"/>
      <c r="H60" s="9"/>
      <c r="I60" s="10"/>
      <c r="J60" s="2"/>
      <c r="K60" s="2"/>
      <c r="L60" s="2"/>
      <c r="M60" s="2"/>
      <c r="N60" s="2"/>
      <c r="O60" s="11">
        <f>H60+I60-M60</f>
        <v>0</v>
      </c>
      <c r="P60" s="2"/>
      <c r="Q60" s="2"/>
    </row>
    <row r="61" spans="1:17" s="14" customFormat="1" x14ac:dyDescent="0.25">
      <c r="A61" s="68" t="s">
        <v>124</v>
      </c>
      <c r="B61" s="69"/>
      <c r="C61" s="69"/>
      <c r="D61" s="69"/>
      <c r="E61" s="69"/>
      <c r="F61" s="69"/>
      <c r="G61" s="70"/>
      <c r="H61" s="12">
        <f>SUM(H57:H60)</f>
        <v>0</v>
      </c>
      <c r="I61" s="12">
        <f>SUM(I57:I60)</f>
        <v>0</v>
      </c>
      <c r="J61" s="12">
        <f>SUM(J57:J60)</f>
        <v>0</v>
      </c>
      <c r="K61" s="12"/>
      <c r="L61" s="12">
        <f>SUM(L57:L60)</f>
        <v>0</v>
      </c>
      <c r="M61" s="12">
        <f>SUM(M57:M60)</f>
        <v>0</v>
      </c>
      <c r="N61" s="12">
        <f>SUM(N57:N60)</f>
        <v>0</v>
      </c>
      <c r="O61" s="12">
        <f>SUM(O57:O60)</f>
        <v>0</v>
      </c>
      <c r="P61" s="13"/>
      <c r="Q61" s="13"/>
    </row>
    <row r="62" spans="1:17" x14ac:dyDescent="0.25">
      <c r="A62" s="2"/>
      <c r="B62" s="2"/>
      <c r="C62" s="2"/>
      <c r="D62" s="2"/>
      <c r="E62" s="2"/>
      <c r="F62" s="2"/>
      <c r="G62" s="2"/>
      <c r="H62" s="36"/>
      <c r="I62" s="2"/>
      <c r="J62" s="2"/>
      <c r="K62" s="2"/>
      <c r="L62" s="2"/>
      <c r="M62" s="2"/>
      <c r="N62" s="2"/>
      <c r="O62" s="2"/>
      <c r="P62" s="2"/>
      <c r="Q62" s="2"/>
    </row>
    <row r="63" spans="1:17" x14ac:dyDescent="0.25">
      <c r="A63" s="3">
        <v>1</v>
      </c>
      <c r="B63" s="4" t="s">
        <v>19</v>
      </c>
      <c r="C63" s="4"/>
      <c r="D63" s="4"/>
      <c r="E63" s="4"/>
      <c r="F63" s="5"/>
      <c r="G63" s="6"/>
      <c r="H63" s="7">
        <f>ROUND(F63*G63,2)</f>
        <v>0</v>
      </c>
      <c r="I63" s="6"/>
      <c r="J63" s="7">
        <f t="shared" ref="J63" si="53">H63+I63</f>
        <v>0</v>
      </c>
      <c r="K63" s="4"/>
      <c r="L63" s="6"/>
      <c r="M63" s="6"/>
      <c r="N63" s="8">
        <f>L63+M63</f>
        <v>0</v>
      </c>
      <c r="O63" s="8">
        <f t="shared" ref="O63" si="54">J63-N63</f>
        <v>0</v>
      </c>
      <c r="P63" s="4"/>
      <c r="Q63" s="4"/>
    </row>
    <row r="64" spans="1:17" x14ac:dyDescent="0.25">
      <c r="A64" s="3">
        <v>2</v>
      </c>
      <c r="B64" s="4" t="s">
        <v>19</v>
      </c>
      <c r="C64" s="4"/>
      <c r="D64" s="4"/>
      <c r="E64" s="4"/>
      <c r="F64" s="5"/>
      <c r="G64" s="6"/>
      <c r="H64" s="7">
        <f t="shared" ref="H64:H65" si="55">ROUND(F64*G64,2)</f>
        <v>0</v>
      </c>
      <c r="I64" s="6"/>
      <c r="J64" s="7">
        <f t="shared" ref="J64:J65" si="56">H64+I64</f>
        <v>0</v>
      </c>
      <c r="K64" s="4"/>
      <c r="L64" s="6"/>
      <c r="M64" s="6"/>
      <c r="N64" s="8">
        <f t="shared" ref="N64:N65" si="57">L64+M64</f>
        <v>0</v>
      </c>
      <c r="O64" s="8">
        <f t="shared" ref="O64:O65" si="58">J64-N64</f>
        <v>0</v>
      </c>
      <c r="P64" s="4"/>
      <c r="Q64" s="4"/>
    </row>
    <row r="65" spans="1:17" x14ac:dyDescent="0.25">
      <c r="A65" s="3">
        <v>3</v>
      </c>
      <c r="B65" s="4"/>
      <c r="C65" s="4"/>
      <c r="D65" s="4"/>
      <c r="E65" s="4"/>
      <c r="F65" s="5"/>
      <c r="G65" s="6"/>
      <c r="H65" s="7">
        <f t="shared" si="55"/>
        <v>0</v>
      </c>
      <c r="I65" s="6"/>
      <c r="J65" s="7">
        <f t="shared" si="56"/>
        <v>0</v>
      </c>
      <c r="K65" s="4"/>
      <c r="L65" s="6"/>
      <c r="M65" s="6"/>
      <c r="N65" s="8">
        <f t="shared" si="57"/>
        <v>0</v>
      </c>
      <c r="O65" s="8">
        <f t="shared" si="58"/>
        <v>0</v>
      </c>
      <c r="P65" s="4"/>
      <c r="Q65" s="4"/>
    </row>
    <row r="66" spans="1:17" x14ac:dyDescent="0.25">
      <c r="A66" s="2"/>
      <c r="B66" s="2"/>
      <c r="C66" s="2"/>
      <c r="D66" s="2"/>
      <c r="E66" s="2"/>
      <c r="F66" s="2"/>
      <c r="G66" s="2"/>
      <c r="H66" s="9"/>
      <c r="I66" s="10"/>
      <c r="J66" s="2"/>
      <c r="K66" s="2"/>
      <c r="L66" s="2"/>
      <c r="M66" s="2"/>
      <c r="N66" s="2"/>
      <c r="O66" s="11">
        <f>H66+I66-M66</f>
        <v>0</v>
      </c>
      <c r="P66" s="2"/>
      <c r="Q66" s="2"/>
    </row>
    <row r="67" spans="1:17" s="14" customFormat="1" ht="18" customHeight="1" x14ac:dyDescent="0.25">
      <c r="A67" s="68" t="s">
        <v>125</v>
      </c>
      <c r="B67" s="69"/>
      <c r="C67" s="69"/>
      <c r="D67" s="69"/>
      <c r="E67" s="69"/>
      <c r="F67" s="69"/>
      <c r="G67" s="70"/>
      <c r="H67" s="12">
        <f>SUM(H63:H66)</f>
        <v>0</v>
      </c>
      <c r="I67" s="12">
        <f>SUM(I63:I66)</f>
        <v>0</v>
      </c>
      <c r="J67" s="12">
        <f>SUM(J63:J66)</f>
        <v>0</v>
      </c>
      <c r="K67" s="12"/>
      <c r="L67" s="12">
        <f>SUM(L63:L66)</f>
        <v>0</v>
      </c>
      <c r="M67" s="12">
        <f>SUM(M63:M66)</f>
        <v>0</v>
      </c>
      <c r="N67" s="12">
        <f>SUM(N63:N66)</f>
        <v>0</v>
      </c>
      <c r="O67" s="12">
        <f>SUM(O63:O66)</f>
        <v>0</v>
      </c>
      <c r="P67" s="13"/>
      <c r="Q67" s="13"/>
    </row>
    <row r="68" spans="1:17" x14ac:dyDescent="0.25">
      <c r="A68" s="2"/>
      <c r="B68" s="2"/>
      <c r="C68" s="2"/>
      <c r="D68" s="2"/>
      <c r="E68" s="2"/>
      <c r="F68" s="2"/>
      <c r="G68" s="2"/>
      <c r="H68" s="36"/>
      <c r="I68" s="2"/>
      <c r="J68" s="2"/>
      <c r="K68" s="2"/>
      <c r="L68" s="2"/>
      <c r="M68" s="2"/>
      <c r="N68" s="2"/>
      <c r="O68" s="2"/>
      <c r="P68" s="2"/>
      <c r="Q68" s="2"/>
    </row>
    <row r="69" spans="1:17" x14ac:dyDescent="0.25">
      <c r="A69" s="3">
        <v>1</v>
      </c>
      <c r="B69" s="4" t="s">
        <v>19</v>
      </c>
      <c r="C69" s="4"/>
      <c r="D69" s="4"/>
      <c r="E69" s="4"/>
      <c r="F69" s="5"/>
      <c r="G69" s="6"/>
      <c r="H69" s="7">
        <f>ROUND(F69*G69,2)</f>
        <v>0</v>
      </c>
      <c r="I69" s="6"/>
      <c r="J69" s="7">
        <f t="shared" ref="J69" si="59">H69+I69</f>
        <v>0</v>
      </c>
      <c r="K69" s="4"/>
      <c r="L69" s="6"/>
      <c r="M69" s="6"/>
      <c r="N69" s="8">
        <f>L69+M69</f>
        <v>0</v>
      </c>
      <c r="O69" s="8">
        <f t="shared" ref="O69" si="60">J69-N69</f>
        <v>0</v>
      </c>
      <c r="P69" s="4"/>
      <c r="Q69" s="4"/>
    </row>
    <row r="70" spans="1:17" x14ac:dyDescent="0.25">
      <c r="A70" s="3">
        <v>2</v>
      </c>
      <c r="B70" s="4" t="s">
        <v>19</v>
      </c>
      <c r="C70" s="4"/>
      <c r="D70" s="4"/>
      <c r="E70" s="4"/>
      <c r="F70" s="5"/>
      <c r="G70" s="6"/>
      <c r="H70" s="7">
        <f t="shared" ref="H70:H71" si="61">ROUND(F70*G70,2)</f>
        <v>0</v>
      </c>
      <c r="I70" s="6"/>
      <c r="J70" s="7">
        <f t="shared" ref="J70:J71" si="62">H70+I70</f>
        <v>0</v>
      </c>
      <c r="K70" s="4"/>
      <c r="L70" s="6"/>
      <c r="M70" s="6"/>
      <c r="N70" s="8">
        <f t="shared" ref="N70:N71" si="63">L70+M70</f>
        <v>0</v>
      </c>
      <c r="O70" s="8">
        <f t="shared" ref="O70:O71" si="64">J70-N70</f>
        <v>0</v>
      </c>
      <c r="P70" s="4"/>
      <c r="Q70" s="4"/>
    </row>
    <row r="71" spans="1:17" x14ac:dyDescent="0.25">
      <c r="A71" s="3">
        <v>3</v>
      </c>
      <c r="B71" s="4"/>
      <c r="C71" s="4"/>
      <c r="D71" s="4"/>
      <c r="E71" s="4"/>
      <c r="F71" s="5"/>
      <c r="G71" s="6"/>
      <c r="H71" s="7">
        <f t="shared" si="61"/>
        <v>0</v>
      </c>
      <c r="I71" s="6"/>
      <c r="J71" s="7">
        <f t="shared" si="62"/>
        <v>0</v>
      </c>
      <c r="K71" s="4"/>
      <c r="L71" s="6"/>
      <c r="M71" s="6"/>
      <c r="N71" s="8">
        <f t="shared" si="63"/>
        <v>0</v>
      </c>
      <c r="O71" s="8">
        <f t="shared" si="64"/>
        <v>0</v>
      </c>
      <c r="P71" s="4"/>
      <c r="Q71" s="4"/>
    </row>
    <row r="72" spans="1:17" x14ac:dyDescent="0.25">
      <c r="A72" s="2"/>
      <c r="B72" s="2"/>
      <c r="C72" s="2"/>
      <c r="D72" s="2"/>
      <c r="E72" s="2"/>
      <c r="F72" s="2"/>
      <c r="G72" s="2"/>
      <c r="H72" s="9"/>
      <c r="I72" s="10"/>
      <c r="J72" s="2"/>
      <c r="K72" s="2"/>
      <c r="L72" s="2"/>
      <c r="M72" s="2"/>
      <c r="N72" s="2"/>
      <c r="O72" s="11">
        <f>H72+I72-M72</f>
        <v>0</v>
      </c>
      <c r="P72" s="2"/>
      <c r="Q72" s="2"/>
    </row>
    <row r="73" spans="1:17" s="14" customFormat="1" ht="28.5" customHeight="1" x14ac:dyDescent="0.25">
      <c r="A73" s="68" t="s">
        <v>126</v>
      </c>
      <c r="B73" s="69"/>
      <c r="C73" s="69"/>
      <c r="D73" s="69"/>
      <c r="E73" s="69"/>
      <c r="F73" s="69"/>
      <c r="G73" s="70"/>
      <c r="H73" s="12">
        <f>SUM(H69:H72)</f>
        <v>0</v>
      </c>
      <c r="I73" s="12">
        <f>SUM(I69:I72)</f>
        <v>0</v>
      </c>
      <c r="J73" s="12">
        <f>SUM(J69:J72)</f>
        <v>0</v>
      </c>
      <c r="K73" s="12"/>
      <c r="L73" s="12">
        <f>SUM(L69:L72)</f>
        <v>0</v>
      </c>
      <c r="M73" s="12">
        <f>SUM(M69:M72)</f>
        <v>0</v>
      </c>
      <c r="N73" s="12">
        <f>SUM(N69:N72)</f>
        <v>0</v>
      </c>
      <c r="O73" s="12">
        <f>SUM(O69:O72)</f>
        <v>0</v>
      </c>
      <c r="P73" s="13"/>
      <c r="Q73" s="13"/>
    </row>
    <row r="74" spans="1:17" x14ac:dyDescent="0.25">
      <c r="A74" s="2"/>
      <c r="B74" s="2"/>
      <c r="C74" s="2"/>
      <c r="D74" s="2"/>
      <c r="E74" s="2"/>
      <c r="F74" s="2"/>
      <c r="G74" s="2"/>
      <c r="H74" s="36"/>
      <c r="I74" s="2"/>
      <c r="J74" s="2"/>
      <c r="K74" s="2"/>
      <c r="L74" s="2"/>
      <c r="M74" s="2"/>
      <c r="N74" s="2"/>
      <c r="O74" s="2"/>
      <c r="P74" s="2"/>
      <c r="Q74" s="2"/>
    </row>
    <row r="75" spans="1:17" x14ac:dyDescent="0.25">
      <c r="A75" s="3">
        <v>1</v>
      </c>
      <c r="B75" s="4" t="s">
        <v>19</v>
      </c>
      <c r="C75" s="4"/>
      <c r="D75" s="4"/>
      <c r="E75" s="4"/>
      <c r="F75" s="5"/>
      <c r="G75" s="6"/>
      <c r="H75" s="7">
        <f>ROUND(F75*G75,2)</f>
        <v>0</v>
      </c>
      <c r="I75" s="6"/>
      <c r="J75" s="7">
        <f t="shared" ref="J75" si="65">H75+I75</f>
        <v>0</v>
      </c>
      <c r="K75" s="4"/>
      <c r="L75" s="6"/>
      <c r="M75" s="6"/>
      <c r="N75" s="8">
        <f>L75+M75</f>
        <v>0</v>
      </c>
      <c r="O75" s="8">
        <f t="shared" ref="O75" si="66">J75-N75</f>
        <v>0</v>
      </c>
      <c r="P75" s="4"/>
      <c r="Q75" s="4"/>
    </row>
    <row r="76" spans="1:17" x14ac:dyDescent="0.25">
      <c r="A76" s="3">
        <v>2</v>
      </c>
      <c r="B76" s="4" t="s">
        <v>19</v>
      </c>
      <c r="C76" s="4"/>
      <c r="D76" s="4"/>
      <c r="E76" s="4"/>
      <c r="F76" s="5"/>
      <c r="G76" s="6"/>
      <c r="H76" s="7">
        <f t="shared" ref="H76:H77" si="67">ROUND(F76*G76,2)</f>
        <v>0</v>
      </c>
      <c r="I76" s="6"/>
      <c r="J76" s="7">
        <f t="shared" ref="J76:J77" si="68">H76+I76</f>
        <v>0</v>
      </c>
      <c r="K76" s="4"/>
      <c r="L76" s="6"/>
      <c r="M76" s="6"/>
      <c r="N76" s="8">
        <f t="shared" ref="N76:N77" si="69">L76+M76</f>
        <v>0</v>
      </c>
      <c r="O76" s="8">
        <f t="shared" ref="O76:O77" si="70">J76-N76</f>
        <v>0</v>
      </c>
      <c r="P76" s="4"/>
      <c r="Q76" s="4"/>
    </row>
    <row r="77" spans="1:17" x14ac:dyDescent="0.25">
      <c r="A77" s="3">
        <v>3</v>
      </c>
      <c r="B77" s="4"/>
      <c r="C77" s="4"/>
      <c r="D77" s="4"/>
      <c r="E77" s="4"/>
      <c r="F77" s="5"/>
      <c r="G77" s="6"/>
      <c r="H77" s="7">
        <f t="shared" si="67"/>
        <v>0</v>
      </c>
      <c r="I77" s="6"/>
      <c r="J77" s="7">
        <f t="shared" si="68"/>
        <v>0</v>
      </c>
      <c r="K77" s="4"/>
      <c r="L77" s="6"/>
      <c r="M77" s="6"/>
      <c r="N77" s="8">
        <f t="shared" si="69"/>
        <v>0</v>
      </c>
      <c r="O77" s="8">
        <f t="shared" si="70"/>
        <v>0</v>
      </c>
      <c r="P77" s="4"/>
      <c r="Q77" s="4"/>
    </row>
    <row r="78" spans="1:17" x14ac:dyDescent="0.25">
      <c r="A78" s="2"/>
      <c r="B78" s="2"/>
      <c r="C78" s="2"/>
      <c r="D78" s="2"/>
      <c r="E78" s="2"/>
      <c r="F78" s="2"/>
      <c r="G78" s="2"/>
      <c r="H78" s="9"/>
      <c r="I78" s="10"/>
      <c r="J78" s="2"/>
      <c r="K78" s="2"/>
      <c r="L78" s="2"/>
      <c r="M78" s="2"/>
      <c r="N78" s="2"/>
      <c r="O78" s="11">
        <f>H78+I78-M78</f>
        <v>0</v>
      </c>
      <c r="P78" s="2"/>
      <c r="Q78" s="2"/>
    </row>
    <row r="79" spans="1:17" s="14" customFormat="1" x14ac:dyDescent="0.25">
      <c r="A79" s="68" t="s">
        <v>127</v>
      </c>
      <c r="B79" s="69"/>
      <c r="C79" s="69"/>
      <c r="D79" s="69"/>
      <c r="E79" s="69"/>
      <c r="F79" s="69"/>
      <c r="G79" s="70"/>
      <c r="H79" s="12">
        <f>SUM(H75:H78)</f>
        <v>0</v>
      </c>
      <c r="I79" s="12">
        <f>SUM(I75:I78)</f>
        <v>0</v>
      </c>
      <c r="J79" s="12">
        <f>SUM(J75:J78)</f>
        <v>0</v>
      </c>
      <c r="K79" s="12"/>
      <c r="L79" s="12">
        <f>SUM(L75:L78)</f>
        <v>0</v>
      </c>
      <c r="M79" s="12">
        <f>SUM(M75:M78)</f>
        <v>0</v>
      </c>
      <c r="N79" s="12">
        <f>SUM(N75:N78)</f>
        <v>0</v>
      </c>
      <c r="O79" s="12">
        <f>SUM(O75:O78)</f>
        <v>0</v>
      </c>
      <c r="P79" s="13"/>
      <c r="Q79" s="13"/>
    </row>
    <row r="80" spans="1:17" x14ac:dyDescent="0.25">
      <c r="A80" s="2"/>
      <c r="B80" s="2"/>
      <c r="C80" s="2"/>
      <c r="D80" s="2"/>
      <c r="E80" s="2"/>
      <c r="F80" s="2"/>
      <c r="G80" s="2"/>
      <c r="H80" s="36"/>
      <c r="I80" s="2"/>
      <c r="J80" s="2"/>
      <c r="K80" s="2"/>
      <c r="L80" s="2"/>
      <c r="M80" s="2"/>
      <c r="N80" s="2"/>
      <c r="O80" s="2"/>
      <c r="P80" s="2"/>
      <c r="Q80" s="2"/>
    </row>
    <row r="81" spans="1:17" ht="63.75" x14ac:dyDescent="0.25">
      <c r="A81" s="3">
        <v>1</v>
      </c>
      <c r="B81" s="4" t="s">
        <v>19</v>
      </c>
      <c r="C81" s="4" t="s">
        <v>82</v>
      </c>
      <c r="D81" s="4" t="s">
        <v>83</v>
      </c>
      <c r="E81" s="4" t="s">
        <v>84</v>
      </c>
      <c r="F81" s="5">
        <v>30</v>
      </c>
      <c r="G81" s="6">
        <v>250</v>
      </c>
      <c r="H81" s="7">
        <f>ROUND(F81*G81,2)</f>
        <v>7500</v>
      </c>
      <c r="I81" s="6">
        <f>ROUND(H81*0.09,2)</f>
        <v>675</v>
      </c>
      <c r="J81" s="7">
        <f t="shared" ref="J81" si="71">H81+I81</f>
        <v>8175</v>
      </c>
      <c r="K81" s="4" t="s">
        <v>69</v>
      </c>
      <c r="L81" s="6">
        <f>H81</f>
        <v>7500</v>
      </c>
      <c r="M81" s="6">
        <f>I81</f>
        <v>675</v>
      </c>
      <c r="N81" s="8">
        <f>L81+M81</f>
        <v>8175</v>
      </c>
      <c r="O81" s="8">
        <f t="shared" ref="O81" si="72">J81-N81</f>
        <v>0</v>
      </c>
      <c r="P81" s="4" t="s">
        <v>69</v>
      </c>
      <c r="Q81" s="4" t="s">
        <v>58</v>
      </c>
    </row>
    <row r="82" spans="1:17" ht="63.75" x14ac:dyDescent="0.25">
      <c r="A82" s="3">
        <v>2</v>
      </c>
      <c r="B82" s="4" t="s">
        <v>19</v>
      </c>
      <c r="C82" s="4" t="s">
        <v>85</v>
      </c>
      <c r="D82" s="4" t="s">
        <v>83</v>
      </c>
      <c r="E82" s="4" t="s">
        <v>86</v>
      </c>
      <c r="F82" s="5">
        <v>45</v>
      </c>
      <c r="G82" s="6">
        <v>16</v>
      </c>
      <c r="H82" s="7">
        <f t="shared" ref="H82:H83" si="73">ROUND(F82*G82,2)</f>
        <v>720</v>
      </c>
      <c r="I82" s="6">
        <v>0</v>
      </c>
      <c r="J82" s="7">
        <f t="shared" ref="J82:J83" si="74">H82+I82</f>
        <v>720</v>
      </c>
      <c r="K82" s="4" t="s">
        <v>69</v>
      </c>
      <c r="L82" s="6">
        <f t="shared" ref="L82:L83" si="75">H82</f>
        <v>720</v>
      </c>
      <c r="M82" s="6">
        <f t="shared" ref="M82:M83" si="76">I82</f>
        <v>0</v>
      </c>
      <c r="N82" s="8">
        <f t="shared" ref="N82:N83" si="77">L82+M82</f>
        <v>720</v>
      </c>
      <c r="O82" s="8">
        <f t="shared" ref="O82:O83" si="78">J82-N82</f>
        <v>0</v>
      </c>
      <c r="P82" s="4" t="s">
        <v>69</v>
      </c>
      <c r="Q82" s="4" t="s">
        <v>91</v>
      </c>
    </row>
    <row r="83" spans="1:17" ht="63.75" x14ac:dyDescent="0.25">
      <c r="A83" s="3">
        <v>3</v>
      </c>
      <c r="B83" s="4" t="s">
        <v>19</v>
      </c>
      <c r="C83" s="4" t="s">
        <v>87</v>
      </c>
      <c r="D83" s="4" t="s">
        <v>88</v>
      </c>
      <c r="E83" s="4" t="s">
        <v>89</v>
      </c>
      <c r="F83" s="5">
        <v>5</v>
      </c>
      <c r="G83" s="6">
        <v>1000</v>
      </c>
      <c r="H83" s="7">
        <f t="shared" si="73"/>
        <v>5000</v>
      </c>
      <c r="I83" s="6">
        <f>ROUND(H83*0.2,2)</f>
        <v>1000</v>
      </c>
      <c r="J83" s="7">
        <f t="shared" si="74"/>
        <v>6000</v>
      </c>
      <c r="K83" s="4" t="s">
        <v>69</v>
      </c>
      <c r="L83" s="6">
        <f t="shared" si="75"/>
        <v>5000</v>
      </c>
      <c r="M83" s="6">
        <f t="shared" si="76"/>
        <v>1000</v>
      </c>
      <c r="N83" s="8">
        <f t="shared" si="77"/>
        <v>6000</v>
      </c>
      <c r="O83" s="8">
        <f t="shared" si="78"/>
        <v>0</v>
      </c>
      <c r="P83" s="4" t="s">
        <v>69</v>
      </c>
      <c r="Q83" s="4" t="s">
        <v>92</v>
      </c>
    </row>
    <row r="84" spans="1:17" x14ac:dyDescent="0.25">
      <c r="A84" s="2"/>
      <c r="B84" s="2"/>
      <c r="C84" s="2"/>
      <c r="D84" s="2"/>
      <c r="E84" s="2"/>
      <c r="F84" s="2"/>
      <c r="G84" s="2"/>
      <c r="H84" s="9"/>
      <c r="I84" s="10"/>
      <c r="J84" s="2"/>
      <c r="K84" s="2"/>
      <c r="L84" s="2"/>
      <c r="M84" s="2"/>
      <c r="N84" s="2"/>
      <c r="O84" s="11">
        <f>H84+I84-M84</f>
        <v>0</v>
      </c>
      <c r="P84" s="2"/>
      <c r="Q84" s="2"/>
    </row>
    <row r="85" spans="1:17" s="14" customFormat="1" x14ac:dyDescent="0.25">
      <c r="A85" s="68" t="s">
        <v>128</v>
      </c>
      <c r="B85" s="69"/>
      <c r="C85" s="69"/>
      <c r="D85" s="69"/>
      <c r="E85" s="69"/>
      <c r="F85" s="69"/>
      <c r="G85" s="70"/>
      <c r="H85" s="12">
        <f>SUM(H81:H84)</f>
        <v>13220</v>
      </c>
      <c r="I85" s="12">
        <f>SUM(I81:I84)</f>
        <v>1675</v>
      </c>
      <c r="J85" s="12">
        <f>SUM(J81:J84)</f>
        <v>14895</v>
      </c>
      <c r="K85" s="12"/>
      <c r="L85" s="12">
        <f>SUM(L81:L84)</f>
        <v>13220</v>
      </c>
      <c r="M85" s="12">
        <f>SUM(M81:M84)</f>
        <v>1675</v>
      </c>
      <c r="N85" s="12">
        <f>SUM(N81:N84)</f>
        <v>14895</v>
      </c>
      <c r="O85" s="12">
        <f>SUM(O81:O84)</f>
        <v>0</v>
      </c>
      <c r="P85" s="13"/>
      <c r="Q85" s="13"/>
    </row>
    <row r="86" spans="1:17" x14ac:dyDescent="0.25">
      <c r="A86" s="2"/>
      <c r="B86" s="2"/>
      <c r="C86" s="2"/>
      <c r="D86" s="2"/>
      <c r="E86" s="2"/>
      <c r="F86" s="2"/>
      <c r="G86" s="2"/>
      <c r="H86" s="36"/>
      <c r="I86" s="2"/>
      <c r="J86" s="2"/>
      <c r="K86" s="2"/>
      <c r="L86" s="2"/>
      <c r="M86" s="2"/>
      <c r="N86" s="2"/>
      <c r="O86" s="2"/>
      <c r="P86" s="2"/>
      <c r="Q86" s="2"/>
    </row>
    <row r="87" spans="1:17" x14ac:dyDescent="0.25">
      <c r="A87" s="3">
        <v>1</v>
      </c>
      <c r="B87" s="4" t="s">
        <v>19</v>
      </c>
      <c r="C87" s="4"/>
      <c r="D87" s="4"/>
      <c r="E87" s="4"/>
      <c r="F87" s="5"/>
      <c r="G87" s="6"/>
      <c r="H87" s="7">
        <f>ROUND(F87*G87,2)</f>
        <v>0</v>
      </c>
      <c r="I87" s="6"/>
      <c r="J87" s="7">
        <f t="shared" ref="J87" si="79">H87+I87</f>
        <v>0</v>
      </c>
      <c r="K87" s="4"/>
      <c r="L87" s="6"/>
      <c r="M87" s="6"/>
      <c r="N87" s="8">
        <f>L87+M87</f>
        <v>0</v>
      </c>
      <c r="O87" s="8">
        <f t="shared" ref="O87" si="80">J87-N87</f>
        <v>0</v>
      </c>
      <c r="P87" s="4"/>
      <c r="Q87" s="4"/>
    </row>
    <row r="88" spans="1:17" x14ac:dyDescent="0.25">
      <c r="A88" s="3">
        <v>2</v>
      </c>
      <c r="B88" s="4" t="s">
        <v>19</v>
      </c>
      <c r="C88" s="4"/>
      <c r="D88" s="4"/>
      <c r="E88" s="4"/>
      <c r="F88" s="5"/>
      <c r="G88" s="6"/>
      <c r="H88" s="7">
        <f t="shared" ref="H88:H89" si="81">ROUND(F88*G88,2)</f>
        <v>0</v>
      </c>
      <c r="I88" s="6"/>
      <c r="J88" s="7">
        <f t="shared" ref="J88:J89" si="82">H88+I88</f>
        <v>0</v>
      </c>
      <c r="K88" s="4"/>
      <c r="L88" s="6"/>
      <c r="M88" s="6"/>
      <c r="N88" s="8">
        <f t="shared" ref="N88:N89" si="83">L88+M88</f>
        <v>0</v>
      </c>
      <c r="O88" s="8">
        <f t="shared" ref="O88:O89" si="84">J88-N88</f>
        <v>0</v>
      </c>
      <c r="P88" s="4"/>
      <c r="Q88" s="4"/>
    </row>
    <row r="89" spans="1:17" x14ac:dyDescent="0.25">
      <c r="A89" s="3">
        <v>3</v>
      </c>
      <c r="B89" s="4"/>
      <c r="C89" s="4"/>
      <c r="D89" s="4"/>
      <c r="E89" s="4"/>
      <c r="F89" s="5"/>
      <c r="G89" s="6"/>
      <c r="H89" s="7">
        <f t="shared" si="81"/>
        <v>0</v>
      </c>
      <c r="I89" s="6"/>
      <c r="J89" s="7">
        <f t="shared" si="82"/>
        <v>0</v>
      </c>
      <c r="K89" s="4"/>
      <c r="L89" s="6"/>
      <c r="M89" s="6"/>
      <c r="N89" s="8">
        <f t="shared" si="83"/>
        <v>0</v>
      </c>
      <c r="O89" s="8">
        <f t="shared" si="84"/>
        <v>0</v>
      </c>
      <c r="P89" s="4"/>
      <c r="Q89" s="4"/>
    </row>
    <row r="90" spans="1:17" x14ac:dyDescent="0.25">
      <c r="A90" s="2"/>
      <c r="B90" s="2"/>
      <c r="C90" s="2"/>
      <c r="D90" s="2"/>
      <c r="E90" s="2"/>
      <c r="F90" s="2"/>
      <c r="G90" s="2"/>
      <c r="H90" s="9"/>
      <c r="I90" s="10"/>
      <c r="J90" s="2"/>
      <c r="K90" s="2"/>
      <c r="L90" s="2"/>
      <c r="M90" s="2"/>
      <c r="N90" s="2"/>
      <c r="O90" s="11">
        <f>H90+I90-M90</f>
        <v>0</v>
      </c>
      <c r="P90" s="2"/>
      <c r="Q90" s="2"/>
    </row>
    <row r="91" spans="1:17" s="14" customFormat="1" ht="18" customHeight="1" x14ac:dyDescent="0.25">
      <c r="A91" s="68" t="s">
        <v>129</v>
      </c>
      <c r="B91" s="69"/>
      <c r="C91" s="69"/>
      <c r="D91" s="69"/>
      <c r="E91" s="69"/>
      <c r="F91" s="69"/>
      <c r="G91" s="70"/>
      <c r="H91" s="12">
        <f>SUM(H87:H90)</f>
        <v>0</v>
      </c>
      <c r="I91" s="12">
        <f>SUM(I87:I90)</f>
        <v>0</v>
      </c>
      <c r="J91" s="12">
        <f>SUM(J87:J90)</f>
        <v>0</v>
      </c>
      <c r="K91" s="12"/>
      <c r="L91" s="12">
        <f>SUM(L87:L90)</f>
        <v>0</v>
      </c>
      <c r="M91" s="12">
        <f>SUM(M87:M90)</f>
        <v>0</v>
      </c>
      <c r="N91" s="12">
        <f>SUM(N87:N90)</f>
        <v>0</v>
      </c>
      <c r="O91" s="12">
        <f>SUM(O87:O90)</f>
        <v>0</v>
      </c>
      <c r="P91" s="13"/>
      <c r="Q91" s="13"/>
    </row>
    <row r="92" spans="1:17" x14ac:dyDescent="0.25">
      <c r="A92" s="2"/>
      <c r="B92" s="2"/>
      <c r="C92" s="2"/>
      <c r="D92" s="2"/>
      <c r="E92" s="2"/>
      <c r="F92" s="2"/>
      <c r="G92" s="2"/>
      <c r="H92" s="36"/>
      <c r="I92" s="2"/>
      <c r="J92" s="2"/>
      <c r="K92" s="2"/>
      <c r="L92" s="2"/>
      <c r="M92" s="2"/>
      <c r="N92" s="2"/>
      <c r="O92" s="2"/>
      <c r="P92" s="2"/>
      <c r="Q92" s="2"/>
    </row>
    <row r="93" spans="1:17" x14ac:dyDescent="0.25">
      <c r="A93" s="3">
        <v>1</v>
      </c>
      <c r="B93" s="4" t="s">
        <v>19</v>
      </c>
      <c r="C93" s="4"/>
      <c r="D93" s="4"/>
      <c r="E93" s="4"/>
      <c r="F93" s="5"/>
      <c r="G93" s="6"/>
      <c r="H93" s="7">
        <f>ROUND(F93*G93,2)</f>
        <v>0</v>
      </c>
      <c r="I93" s="6"/>
      <c r="J93" s="7">
        <f t="shared" ref="J93" si="85">H93+I93</f>
        <v>0</v>
      </c>
      <c r="K93" s="4"/>
      <c r="L93" s="6"/>
      <c r="M93" s="6"/>
      <c r="N93" s="8">
        <f>L93+M93</f>
        <v>0</v>
      </c>
      <c r="O93" s="8">
        <f t="shared" ref="O93" si="86">J93-N93</f>
        <v>0</v>
      </c>
      <c r="P93" s="4"/>
      <c r="Q93" s="4"/>
    </row>
    <row r="94" spans="1:17" x14ac:dyDescent="0.25">
      <c r="A94" s="3">
        <v>2</v>
      </c>
      <c r="B94" s="4" t="s">
        <v>19</v>
      </c>
      <c r="C94" s="4"/>
      <c r="D94" s="4"/>
      <c r="E94" s="4"/>
      <c r="F94" s="5"/>
      <c r="G94" s="6"/>
      <c r="H94" s="7">
        <f t="shared" ref="H94:H95" si="87">ROUND(F94*G94,2)</f>
        <v>0</v>
      </c>
      <c r="I94" s="6"/>
      <c r="J94" s="7">
        <f t="shared" ref="J94:J95" si="88">H94+I94</f>
        <v>0</v>
      </c>
      <c r="K94" s="4"/>
      <c r="L94" s="6"/>
      <c r="M94" s="6"/>
      <c r="N94" s="8">
        <f t="shared" ref="N94:N95" si="89">L94+M94</f>
        <v>0</v>
      </c>
      <c r="O94" s="8">
        <f t="shared" ref="O94:O95" si="90">J94-N94</f>
        <v>0</v>
      </c>
      <c r="P94" s="4"/>
      <c r="Q94" s="4"/>
    </row>
    <row r="95" spans="1:17" x14ac:dyDescent="0.25">
      <c r="A95" s="3">
        <v>3</v>
      </c>
      <c r="B95" s="4"/>
      <c r="C95" s="4"/>
      <c r="D95" s="4"/>
      <c r="E95" s="4"/>
      <c r="F95" s="5"/>
      <c r="G95" s="6"/>
      <c r="H95" s="7">
        <f t="shared" si="87"/>
        <v>0</v>
      </c>
      <c r="I95" s="6"/>
      <c r="J95" s="7">
        <f t="shared" si="88"/>
        <v>0</v>
      </c>
      <c r="K95" s="4"/>
      <c r="L95" s="6"/>
      <c r="M95" s="6"/>
      <c r="N95" s="8">
        <f t="shared" si="89"/>
        <v>0</v>
      </c>
      <c r="O95" s="8">
        <f t="shared" si="90"/>
        <v>0</v>
      </c>
      <c r="P95" s="4"/>
      <c r="Q95" s="4"/>
    </row>
    <row r="96" spans="1:17" x14ac:dyDescent="0.25">
      <c r="A96" s="2"/>
      <c r="B96" s="2"/>
      <c r="C96" s="2"/>
      <c r="D96" s="2"/>
      <c r="E96" s="2"/>
      <c r="F96" s="2"/>
      <c r="G96" s="2"/>
      <c r="H96" s="9"/>
      <c r="I96" s="10"/>
      <c r="J96" s="2"/>
      <c r="K96" s="2"/>
      <c r="L96" s="2"/>
      <c r="M96" s="2"/>
      <c r="N96" s="2"/>
      <c r="O96" s="11">
        <f>H96+I96-M96</f>
        <v>0</v>
      </c>
      <c r="P96" s="2"/>
      <c r="Q96" s="2"/>
    </row>
    <row r="97" spans="1:17" s="14" customFormat="1" ht="30" customHeight="1" x14ac:dyDescent="0.25">
      <c r="A97" s="68" t="s">
        <v>130</v>
      </c>
      <c r="B97" s="69"/>
      <c r="C97" s="69"/>
      <c r="D97" s="69"/>
      <c r="E97" s="69"/>
      <c r="F97" s="69"/>
      <c r="G97" s="70"/>
      <c r="H97" s="12">
        <f>SUM(H93:H96)</f>
        <v>0</v>
      </c>
      <c r="I97" s="12">
        <f>SUM(I93:I96)</f>
        <v>0</v>
      </c>
      <c r="J97" s="12">
        <f>SUM(J93:J96)</f>
        <v>0</v>
      </c>
      <c r="K97" s="12"/>
      <c r="L97" s="12">
        <f>SUM(L93:L96)</f>
        <v>0</v>
      </c>
      <c r="M97" s="12">
        <f>SUM(M93:M96)</f>
        <v>0</v>
      </c>
      <c r="N97" s="12">
        <f>SUM(N93:N96)</f>
        <v>0</v>
      </c>
      <c r="O97" s="12">
        <f>SUM(O93:O96)</f>
        <v>0</v>
      </c>
      <c r="P97" s="13"/>
      <c r="Q97" s="13"/>
    </row>
    <row r="98" spans="1:17" x14ac:dyDescent="0.25">
      <c r="A98" s="2"/>
      <c r="B98" s="2"/>
      <c r="C98" s="2"/>
      <c r="D98" s="2"/>
      <c r="E98" s="2"/>
      <c r="F98" s="2"/>
      <c r="G98" s="2"/>
      <c r="H98" s="36"/>
      <c r="I98" s="2"/>
      <c r="J98" s="2"/>
      <c r="K98" s="2"/>
      <c r="L98" s="2"/>
      <c r="M98" s="2"/>
      <c r="N98" s="2"/>
      <c r="O98" s="2"/>
      <c r="P98" s="2"/>
      <c r="Q98" s="2"/>
    </row>
    <row r="99" spans="1:17" x14ac:dyDescent="0.25">
      <c r="A99" s="3">
        <v>1</v>
      </c>
      <c r="B99" s="4" t="s">
        <v>19</v>
      </c>
      <c r="C99" s="4"/>
      <c r="D99" s="4"/>
      <c r="E99" s="4"/>
      <c r="F99" s="5"/>
      <c r="G99" s="6"/>
      <c r="H99" s="7">
        <f>ROUND(F99*G99,2)</f>
        <v>0</v>
      </c>
      <c r="I99" s="6"/>
      <c r="J99" s="7">
        <f t="shared" ref="J99" si="91">H99+I99</f>
        <v>0</v>
      </c>
      <c r="K99" s="4"/>
      <c r="L99" s="6"/>
      <c r="M99" s="6"/>
      <c r="N99" s="8">
        <f>L99+M99</f>
        <v>0</v>
      </c>
      <c r="O99" s="8">
        <f t="shared" ref="O99" si="92">J99-N99</f>
        <v>0</v>
      </c>
      <c r="P99" s="4"/>
      <c r="Q99" s="4"/>
    </row>
    <row r="100" spans="1:17" x14ac:dyDescent="0.25">
      <c r="A100" s="3">
        <v>2</v>
      </c>
      <c r="B100" s="4" t="s">
        <v>19</v>
      </c>
      <c r="C100" s="4"/>
      <c r="D100" s="4"/>
      <c r="E100" s="4"/>
      <c r="F100" s="5"/>
      <c r="G100" s="6"/>
      <c r="H100" s="7">
        <f t="shared" ref="H100:H101" si="93">ROUND(F100*G100,2)</f>
        <v>0</v>
      </c>
      <c r="I100" s="6"/>
      <c r="J100" s="7">
        <f t="shared" ref="J100:J101" si="94">H100+I100</f>
        <v>0</v>
      </c>
      <c r="K100" s="4"/>
      <c r="L100" s="6"/>
      <c r="M100" s="6"/>
      <c r="N100" s="8">
        <f t="shared" ref="N100:N101" si="95">L100+M100</f>
        <v>0</v>
      </c>
      <c r="O100" s="8">
        <f t="shared" ref="O100:O101" si="96">J100-N100</f>
        <v>0</v>
      </c>
      <c r="P100" s="4"/>
      <c r="Q100" s="4"/>
    </row>
    <row r="101" spans="1:17" x14ac:dyDescent="0.25">
      <c r="A101" s="3">
        <v>3</v>
      </c>
      <c r="B101" s="4"/>
      <c r="C101" s="4"/>
      <c r="D101" s="4"/>
      <c r="E101" s="4"/>
      <c r="F101" s="5"/>
      <c r="G101" s="6"/>
      <c r="H101" s="7">
        <f t="shared" si="93"/>
        <v>0</v>
      </c>
      <c r="I101" s="6"/>
      <c r="J101" s="7">
        <f t="shared" si="94"/>
        <v>0</v>
      </c>
      <c r="K101" s="4"/>
      <c r="L101" s="6"/>
      <c r="M101" s="6"/>
      <c r="N101" s="8">
        <f t="shared" si="95"/>
        <v>0</v>
      </c>
      <c r="O101" s="8">
        <f t="shared" si="96"/>
        <v>0</v>
      </c>
      <c r="P101" s="4"/>
      <c r="Q101" s="4"/>
    </row>
    <row r="102" spans="1:17" x14ac:dyDescent="0.25">
      <c r="A102" s="2"/>
      <c r="B102" s="2"/>
      <c r="C102" s="2"/>
      <c r="D102" s="2"/>
      <c r="E102" s="2"/>
      <c r="F102" s="2"/>
      <c r="G102" s="2"/>
      <c r="H102" s="9"/>
      <c r="I102" s="10"/>
      <c r="J102" s="2"/>
      <c r="K102" s="2"/>
      <c r="L102" s="2"/>
      <c r="M102" s="2"/>
      <c r="N102" s="2"/>
      <c r="O102" s="11">
        <f>H102+I102-M102</f>
        <v>0</v>
      </c>
      <c r="P102" s="2"/>
      <c r="Q102" s="2"/>
    </row>
    <row r="103" spans="1:17" s="14" customFormat="1" ht="18.75" customHeight="1" x14ac:dyDescent="0.25">
      <c r="A103" s="68" t="s">
        <v>131</v>
      </c>
      <c r="B103" s="69"/>
      <c r="C103" s="69"/>
      <c r="D103" s="69"/>
      <c r="E103" s="69"/>
      <c r="F103" s="69"/>
      <c r="G103" s="70"/>
      <c r="H103" s="12">
        <f>SUM(H99:H102)</f>
        <v>0</v>
      </c>
      <c r="I103" s="12">
        <f>SUM(I99:I102)</f>
        <v>0</v>
      </c>
      <c r="J103" s="12">
        <f>SUM(J99:J102)</f>
        <v>0</v>
      </c>
      <c r="K103" s="12"/>
      <c r="L103" s="12">
        <f>SUM(L99:L102)</f>
        <v>0</v>
      </c>
      <c r="M103" s="12">
        <f>SUM(M99:M102)</f>
        <v>0</v>
      </c>
      <c r="N103" s="12">
        <f>SUM(N99:N102)</f>
        <v>0</v>
      </c>
      <c r="O103" s="12">
        <f>SUM(O99:O102)</f>
        <v>0</v>
      </c>
      <c r="P103" s="13"/>
      <c r="Q103" s="13"/>
    </row>
    <row r="104" spans="1:17" x14ac:dyDescent="0.25">
      <c r="A104" s="2"/>
      <c r="B104" s="2"/>
      <c r="C104" s="2"/>
      <c r="D104" s="2"/>
      <c r="E104" s="2"/>
      <c r="F104" s="2"/>
      <c r="G104" s="2"/>
      <c r="H104" s="36"/>
      <c r="I104" s="2"/>
      <c r="J104" s="2"/>
      <c r="K104" s="2"/>
      <c r="L104" s="2"/>
      <c r="M104" s="2"/>
      <c r="N104" s="2"/>
      <c r="O104" s="2"/>
      <c r="P104" s="2"/>
      <c r="Q104" s="2"/>
    </row>
    <row r="105" spans="1:17" x14ac:dyDescent="0.25">
      <c r="A105" s="3">
        <v>1</v>
      </c>
      <c r="B105" s="4" t="s">
        <v>19</v>
      </c>
      <c r="C105" s="4"/>
      <c r="D105" s="4"/>
      <c r="E105" s="4"/>
      <c r="F105" s="5"/>
      <c r="G105" s="6"/>
      <c r="H105" s="7">
        <f>ROUND(F105*G105,2)</f>
        <v>0</v>
      </c>
      <c r="I105" s="6"/>
      <c r="J105" s="7">
        <f t="shared" ref="J105" si="97">H105+I105</f>
        <v>0</v>
      </c>
      <c r="K105" s="4"/>
      <c r="L105" s="6"/>
      <c r="M105" s="6"/>
      <c r="N105" s="8">
        <f>L105+M105</f>
        <v>0</v>
      </c>
      <c r="O105" s="8">
        <f t="shared" ref="O105" si="98">J105-N105</f>
        <v>0</v>
      </c>
      <c r="P105" s="4"/>
      <c r="Q105" s="4"/>
    </row>
    <row r="106" spans="1:17" x14ac:dyDescent="0.25">
      <c r="A106" s="3">
        <v>2</v>
      </c>
      <c r="B106" s="4" t="s">
        <v>19</v>
      </c>
      <c r="C106" s="4"/>
      <c r="D106" s="4"/>
      <c r="E106" s="4"/>
      <c r="F106" s="5"/>
      <c r="G106" s="6"/>
      <c r="H106" s="7">
        <f t="shared" ref="H106:H107" si="99">ROUND(F106*G106,2)</f>
        <v>0</v>
      </c>
      <c r="I106" s="6"/>
      <c r="J106" s="7">
        <f t="shared" ref="J106:J107" si="100">H106+I106</f>
        <v>0</v>
      </c>
      <c r="K106" s="4"/>
      <c r="L106" s="6"/>
      <c r="M106" s="6"/>
      <c r="N106" s="8">
        <f t="shared" ref="N106:N107" si="101">L106+M106</f>
        <v>0</v>
      </c>
      <c r="O106" s="8">
        <f t="shared" ref="O106:O107" si="102">J106-N106</f>
        <v>0</v>
      </c>
      <c r="P106" s="4"/>
      <c r="Q106" s="4"/>
    </row>
    <row r="107" spans="1:17" x14ac:dyDescent="0.25">
      <c r="A107" s="3">
        <v>3</v>
      </c>
      <c r="B107" s="4"/>
      <c r="C107" s="4"/>
      <c r="D107" s="4"/>
      <c r="E107" s="4"/>
      <c r="F107" s="5"/>
      <c r="G107" s="6"/>
      <c r="H107" s="7">
        <f t="shared" si="99"/>
        <v>0</v>
      </c>
      <c r="I107" s="6"/>
      <c r="J107" s="7">
        <f t="shared" si="100"/>
        <v>0</v>
      </c>
      <c r="K107" s="4"/>
      <c r="L107" s="6"/>
      <c r="M107" s="6"/>
      <c r="N107" s="8">
        <f t="shared" si="101"/>
        <v>0</v>
      </c>
      <c r="O107" s="8">
        <f t="shared" si="102"/>
        <v>0</v>
      </c>
      <c r="P107" s="4"/>
      <c r="Q107" s="4"/>
    </row>
    <row r="108" spans="1:17" x14ac:dyDescent="0.25">
      <c r="A108" s="2"/>
      <c r="B108" s="2"/>
      <c r="C108" s="2"/>
      <c r="D108" s="2"/>
      <c r="E108" s="2"/>
      <c r="F108" s="2"/>
      <c r="G108" s="2"/>
      <c r="H108" s="9"/>
      <c r="I108" s="10"/>
      <c r="J108" s="2"/>
      <c r="K108" s="2"/>
      <c r="L108" s="2"/>
      <c r="M108" s="2"/>
      <c r="N108" s="2"/>
      <c r="O108" s="11">
        <f>H108+I108-M108</f>
        <v>0</v>
      </c>
      <c r="P108" s="2"/>
      <c r="Q108" s="2"/>
    </row>
    <row r="109" spans="1:17" s="14" customFormat="1" ht="30" customHeight="1" x14ac:dyDescent="0.25">
      <c r="A109" s="68" t="s">
        <v>132</v>
      </c>
      <c r="B109" s="69"/>
      <c r="C109" s="69"/>
      <c r="D109" s="69"/>
      <c r="E109" s="69"/>
      <c r="F109" s="69"/>
      <c r="G109" s="70"/>
      <c r="H109" s="12">
        <f>SUM(H105:H108)</f>
        <v>0</v>
      </c>
      <c r="I109" s="12">
        <f>SUM(I105:I108)</f>
        <v>0</v>
      </c>
      <c r="J109" s="12">
        <f>SUM(J105:J108)</f>
        <v>0</v>
      </c>
      <c r="K109" s="12"/>
      <c r="L109" s="12">
        <f>SUM(L105:L108)</f>
        <v>0</v>
      </c>
      <c r="M109" s="12">
        <f>SUM(M105:M108)</f>
        <v>0</v>
      </c>
      <c r="N109" s="12">
        <f>SUM(N105:N108)</f>
        <v>0</v>
      </c>
      <c r="O109" s="12">
        <f>SUM(O105:O108)</f>
        <v>0</v>
      </c>
      <c r="P109" s="13"/>
      <c r="Q109" s="13"/>
    </row>
    <row r="110" spans="1:17" x14ac:dyDescent="0.25">
      <c r="A110" s="2"/>
      <c r="B110" s="2"/>
      <c r="C110" s="2"/>
      <c r="D110" s="2"/>
      <c r="E110" s="2"/>
      <c r="F110" s="2"/>
      <c r="G110" s="2"/>
      <c r="H110" s="36"/>
      <c r="I110" s="2"/>
      <c r="J110" s="2"/>
      <c r="K110" s="2"/>
      <c r="L110" s="2"/>
      <c r="M110" s="2"/>
      <c r="N110" s="2"/>
      <c r="O110" s="2"/>
      <c r="P110" s="2"/>
      <c r="Q110" s="2"/>
    </row>
    <row r="111" spans="1:17" ht="102" x14ac:dyDescent="0.25">
      <c r="A111" s="3">
        <v>1</v>
      </c>
      <c r="B111" s="4" t="s">
        <v>19</v>
      </c>
      <c r="C111" s="4" t="s">
        <v>60</v>
      </c>
      <c r="D111" s="4" t="s">
        <v>61</v>
      </c>
      <c r="E111" s="4" t="s">
        <v>62</v>
      </c>
      <c r="F111" s="5">
        <v>30</v>
      </c>
      <c r="G111" s="6">
        <v>4000</v>
      </c>
      <c r="H111" s="7">
        <f>ROUND(F111*G111,2)</f>
        <v>120000</v>
      </c>
      <c r="I111" s="6">
        <f>ROUND(H111*0.2,2)</f>
        <v>24000</v>
      </c>
      <c r="J111" s="7">
        <f t="shared" ref="J111:J113" si="103">H111+I111</f>
        <v>144000</v>
      </c>
      <c r="K111" s="4" t="s">
        <v>63</v>
      </c>
      <c r="L111" s="57">
        <f>ROUND(H111*0.8,2)</f>
        <v>96000</v>
      </c>
      <c r="M111" s="57">
        <f>ROUND(I111*0.8,2)</f>
        <v>19200</v>
      </c>
      <c r="N111" s="8">
        <f>L111+M111</f>
        <v>115200</v>
      </c>
      <c r="O111" s="8">
        <f t="shared" ref="O111" si="104">J111-N111</f>
        <v>28800</v>
      </c>
      <c r="P111" s="4" t="s">
        <v>64</v>
      </c>
      <c r="Q111" s="4" t="s">
        <v>58</v>
      </c>
    </row>
    <row r="112" spans="1:17" x14ac:dyDescent="0.25">
      <c r="A112" s="3">
        <v>2</v>
      </c>
      <c r="B112" s="4" t="s">
        <v>19</v>
      </c>
      <c r="C112" s="4"/>
      <c r="D112" s="4"/>
      <c r="E112" s="4"/>
      <c r="F112" s="5"/>
      <c r="G112" s="6"/>
      <c r="H112" s="7">
        <f t="shared" ref="H112:H113" si="105">ROUND(F112*G112,2)</f>
        <v>0</v>
      </c>
      <c r="I112" s="6"/>
      <c r="J112" s="7">
        <f t="shared" si="103"/>
        <v>0</v>
      </c>
      <c r="K112" s="4"/>
      <c r="L112" s="6"/>
      <c r="M112" s="6"/>
      <c r="N112" s="8">
        <f t="shared" ref="N112:N113" si="106">L112+M112</f>
        <v>0</v>
      </c>
      <c r="O112" s="8">
        <f t="shared" ref="O112:O113" si="107">J112-N112</f>
        <v>0</v>
      </c>
      <c r="P112" s="4"/>
      <c r="Q112" s="4"/>
    </row>
    <row r="113" spans="1:17" x14ac:dyDescent="0.25">
      <c r="A113" s="3">
        <v>3</v>
      </c>
      <c r="B113" s="4"/>
      <c r="C113" s="4"/>
      <c r="D113" s="4"/>
      <c r="E113" s="4"/>
      <c r="F113" s="5"/>
      <c r="G113" s="6"/>
      <c r="H113" s="7">
        <f t="shared" si="105"/>
        <v>0</v>
      </c>
      <c r="I113" s="6"/>
      <c r="J113" s="7">
        <f t="shared" si="103"/>
        <v>0</v>
      </c>
      <c r="K113" s="4"/>
      <c r="L113" s="6"/>
      <c r="M113" s="6"/>
      <c r="N113" s="8">
        <f t="shared" si="106"/>
        <v>0</v>
      </c>
      <c r="O113" s="8">
        <f t="shared" si="107"/>
        <v>0</v>
      </c>
      <c r="P113" s="4"/>
      <c r="Q113" s="4"/>
    </row>
    <row r="114" spans="1:17" x14ac:dyDescent="0.25">
      <c r="A114" s="2"/>
      <c r="B114" s="2"/>
      <c r="C114" s="2"/>
      <c r="D114" s="2"/>
      <c r="E114" s="2"/>
      <c r="F114" s="2"/>
      <c r="G114" s="2"/>
      <c r="H114" s="9"/>
      <c r="I114" s="10"/>
      <c r="J114" s="2"/>
      <c r="K114" s="2"/>
      <c r="L114" s="2"/>
      <c r="M114" s="2"/>
      <c r="N114" s="2"/>
      <c r="O114" s="11">
        <f>H114+I114-M114</f>
        <v>0</v>
      </c>
      <c r="P114" s="2"/>
      <c r="Q114" s="2"/>
    </row>
    <row r="115" spans="1:17" s="14" customFormat="1" ht="33.75" customHeight="1" x14ac:dyDescent="0.25">
      <c r="A115" s="68" t="s">
        <v>133</v>
      </c>
      <c r="B115" s="69"/>
      <c r="C115" s="69"/>
      <c r="D115" s="69"/>
      <c r="E115" s="69"/>
      <c r="F115" s="69"/>
      <c r="G115" s="70"/>
      <c r="H115" s="12">
        <f>SUM(H111:H114)</f>
        <v>120000</v>
      </c>
      <c r="I115" s="12">
        <f>SUM(I111:I114)</f>
        <v>24000</v>
      </c>
      <c r="J115" s="12">
        <f>SUM(J111:J114)</f>
        <v>144000</v>
      </c>
      <c r="K115" s="12"/>
      <c r="L115" s="12">
        <f>SUM(L111:L114)</f>
        <v>96000</v>
      </c>
      <c r="M115" s="12">
        <f>SUM(M111:M114)</f>
        <v>19200</v>
      </c>
      <c r="N115" s="12">
        <f>SUM(N111:N114)</f>
        <v>115200</v>
      </c>
      <c r="O115" s="12">
        <f>SUM(O111:O114)</f>
        <v>28800</v>
      </c>
      <c r="P115" s="13"/>
      <c r="Q115" s="13"/>
    </row>
    <row r="116" spans="1:17" x14ac:dyDescent="0.25">
      <c r="A116" s="2"/>
      <c r="B116" s="2"/>
      <c r="C116" s="2"/>
      <c r="D116" s="2"/>
      <c r="E116" s="2"/>
      <c r="F116" s="2"/>
      <c r="G116" s="2"/>
      <c r="H116" s="36"/>
      <c r="I116" s="2"/>
      <c r="J116" s="2"/>
      <c r="K116" s="2"/>
      <c r="L116" s="2"/>
      <c r="M116" s="2"/>
      <c r="N116" s="2"/>
      <c r="O116" s="2"/>
      <c r="P116" s="2"/>
      <c r="Q116" s="2"/>
    </row>
    <row r="117" spans="1:17" x14ac:dyDescent="0.25">
      <c r="A117" s="3">
        <v>1</v>
      </c>
      <c r="B117" s="4" t="s">
        <v>19</v>
      </c>
      <c r="C117" s="4"/>
      <c r="D117" s="4"/>
      <c r="E117" s="4"/>
      <c r="F117" s="5"/>
      <c r="G117" s="6"/>
      <c r="H117" s="7">
        <f>ROUND(F117*G117,2)</f>
        <v>0</v>
      </c>
      <c r="I117" s="6"/>
      <c r="J117" s="7">
        <f t="shared" ref="J117" si="108">H117+I117</f>
        <v>0</v>
      </c>
      <c r="K117" s="4"/>
      <c r="L117" s="6"/>
      <c r="M117" s="6"/>
      <c r="N117" s="8">
        <f>L117+M117</f>
        <v>0</v>
      </c>
      <c r="O117" s="8">
        <f t="shared" ref="O117" si="109">J117-N117</f>
        <v>0</v>
      </c>
      <c r="P117" s="4"/>
      <c r="Q117" s="4"/>
    </row>
    <row r="118" spans="1:17" x14ac:dyDescent="0.25">
      <c r="A118" s="3">
        <v>2</v>
      </c>
      <c r="B118" s="4" t="s">
        <v>19</v>
      </c>
      <c r="C118" s="4"/>
      <c r="D118" s="4"/>
      <c r="E118" s="4"/>
      <c r="F118" s="5"/>
      <c r="G118" s="6"/>
      <c r="H118" s="7">
        <f t="shared" ref="H118:H119" si="110">ROUND(F118*G118,2)</f>
        <v>0</v>
      </c>
      <c r="I118" s="6"/>
      <c r="J118" s="7">
        <f t="shared" ref="J118:J119" si="111">H118+I118</f>
        <v>0</v>
      </c>
      <c r="K118" s="4"/>
      <c r="L118" s="6"/>
      <c r="M118" s="6"/>
      <c r="N118" s="8">
        <f t="shared" ref="N118:N119" si="112">L118+M118</f>
        <v>0</v>
      </c>
      <c r="O118" s="8">
        <f t="shared" ref="O118:O119" si="113">J118-N118</f>
        <v>0</v>
      </c>
      <c r="P118" s="4"/>
      <c r="Q118" s="4"/>
    </row>
    <row r="119" spans="1:17" x14ac:dyDescent="0.25">
      <c r="A119" s="3">
        <v>3</v>
      </c>
      <c r="B119" s="4"/>
      <c r="C119" s="4"/>
      <c r="D119" s="4"/>
      <c r="E119" s="4"/>
      <c r="F119" s="5"/>
      <c r="G119" s="6"/>
      <c r="H119" s="7">
        <f t="shared" si="110"/>
        <v>0</v>
      </c>
      <c r="I119" s="6"/>
      <c r="J119" s="7">
        <f t="shared" si="111"/>
        <v>0</v>
      </c>
      <c r="K119" s="4"/>
      <c r="L119" s="6"/>
      <c r="M119" s="6"/>
      <c r="N119" s="8">
        <f t="shared" si="112"/>
        <v>0</v>
      </c>
      <c r="O119" s="8">
        <f t="shared" si="113"/>
        <v>0</v>
      </c>
      <c r="P119" s="4"/>
      <c r="Q119" s="4"/>
    </row>
    <row r="120" spans="1:17" x14ac:dyDescent="0.25">
      <c r="A120" s="2"/>
      <c r="B120" s="2"/>
      <c r="C120" s="2"/>
      <c r="D120" s="2"/>
      <c r="E120" s="2"/>
      <c r="F120" s="2"/>
      <c r="G120" s="2"/>
      <c r="H120" s="9"/>
      <c r="I120" s="10"/>
      <c r="J120" s="2"/>
      <c r="K120" s="2"/>
      <c r="L120" s="2"/>
      <c r="M120" s="2"/>
      <c r="N120" s="2"/>
      <c r="O120" s="11">
        <f>H120+I120-M120</f>
        <v>0</v>
      </c>
      <c r="P120" s="2"/>
      <c r="Q120" s="2"/>
    </row>
    <row r="121" spans="1:17" s="14" customFormat="1" ht="18" customHeight="1" x14ac:dyDescent="0.25">
      <c r="A121" s="68" t="s">
        <v>134</v>
      </c>
      <c r="B121" s="69"/>
      <c r="C121" s="69"/>
      <c r="D121" s="69"/>
      <c r="E121" s="69"/>
      <c r="F121" s="69"/>
      <c r="G121" s="70"/>
      <c r="H121" s="12">
        <f>SUM(H117:H120)</f>
        <v>0</v>
      </c>
      <c r="I121" s="12">
        <f>SUM(I117:I120)</f>
        <v>0</v>
      </c>
      <c r="J121" s="12">
        <f>SUM(J117:J120)</f>
        <v>0</v>
      </c>
      <c r="K121" s="12"/>
      <c r="L121" s="12">
        <f>SUM(L117:L120)</f>
        <v>0</v>
      </c>
      <c r="M121" s="12">
        <f>SUM(M117:M120)</f>
        <v>0</v>
      </c>
      <c r="N121" s="12">
        <f>SUM(N117:N120)</f>
        <v>0</v>
      </c>
      <c r="O121" s="12">
        <f>SUM(O117:O120)</f>
        <v>0</v>
      </c>
      <c r="P121" s="13"/>
      <c r="Q121" s="13"/>
    </row>
    <row r="122" spans="1:17" x14ac:dyDescent="0.25">
      <c r="A122" s="2"/>
      <c r="B122" s="2"/>
      <c r="C122" s="2"/>
      <c r="D122" s="2"/>
      <c r="E122" s="2"/>
      <c r="F122" s="2"/>
      <c r="G122" s="2"/>
      <c r="H122" s="36"/>
      <c r="I122" s="2"/>
      <c r="J122" s="2"/>
      <c r="K122" s="2"/>
      <c r="L122" s="2"/>
      <c r="M122" s="2"/>
      <c r="N122" s="2"/>
      <c r="O122" s="2"/>
      <c r="P122" s="2"/>
      <c r="Q122" s="2"/>
    </row>
    <row r="123" spans="1:17" x14ac:dyDescent="0.25">
      <c r="A123" s="3">
        <v>1</v>
      </c>
      <c r="B123" s="4" t="s">
        <v>19</v>
      </c>
      <c r="C123" s="4"/>
      <c r="D123" s="4"/>
      <c r="E123" s="4"/>
      <c r="F123" s="5"/>
      <c r="G123" s="6"/>
      <c r="H123" s="7">
        <f>ROUND(F123*G123,2)</f>
        <v>0</v>
      </c>
      <c r="I123" s="6"/>
      <c r="J123" s="7">
        <f t="shared" ref="J123" si="114">H123+I123</f>
        <v>0</v>
      </c>
      <c r="K123" s="4"/>
      <c r="L123" s="6"/>
      <c r="M123" s="6"/>
      <c r="N123" s="8">
        <f>L123+M123</f>
        <v>0</v>
      </c>
      <c r="O123" s="8">
        <f t="shared" ref="O123" si="115">J123-N123</f>
        <v>0</v>
      </c>
      <c r="P123" s="4"/>
      <c r="Q123" s="4"/>
    </row>
    <row r="124" spans="1:17" x14ac:dyDescent="0.25">
      <c r="A124" s="3">
        <v>2</v>
      </c>
      <c r="B124" s="4" t="s">
        <v>19</v>
      </c>
      <c r="C124" s="4"/>
      <c r="D124" s="4"/>
      <c r="E124" s="4"/>
      <c r="F124" s="5"/>
      <c r="G124" s="6"/>
      <c r="H124" s="7">
        <f t="shared" ref="H124:H125" si="116">ROUND(F124*G124,2)</f>
        <v>0</v>
      </c>
      <c r="I124" s="6"/>
      <c r="J124" s="7">
        <f t="shared" ref="J124:J125" si="117">H124+I124</f>
        <v>0</v>
      </c>
      <c r="K124" s="4"/>
      <c r="L124" s="6"/>
      <c r="M124" s="6"/>
      <c r="N124" s="8">
        <f t="shared" ref="N124:N125" si="118">L124+M124</f>
        <v>0</v>
      </c>
      <c r="O124" s="8">
        <f t="shared" ref="O124:O125" si="119">J124-N124</f>
        <v>0</v>
      </c>
      <c r="P124" s="4"/>
      <c r="Q124" s="4"/>
    </row>
    <row r="125" spans="1:17" x14ac:dyDescent="0.25">
      <c r="A125" s="3">
        <v>3</v>
      </c>
      <c r="B125" s="4"/>
      <c r="C125" s="4"/>
      <c r="D125" s="4"/>
      <c r="E125" s="4"/>
      <c r="F125" s="5"/>
      <c r="G125" s="6"/>
      <c r="H125" s="7">
        <f t="shared" si="116"/>
        <v>0</v>
      </c>
      <c r="I125" s="6"/>
      <c r="J125" s="7">
        <f t="shared" si="117"/>
        <v>0</v>
      </c>
      <c r="K125" s="4"/>
      <c r="L125" s="6"/>
      <c r="M125" s="6"/>
      <c r="N125" s="8">
        <f t="shared" si="118"/>
        <v>0</v>
      </c>
      <c r="O125" s="8">
        <f t="shared" si="119"/>
        <v>0</v>
      </c>
      <c r="P125" s="4"/>
      <c r="Q125" s="4"/>
    </row>
    <row r="126" spans="1:17" x14ac:dyDescent="0.25">
      <c r="A126" s="2"/>
      <c r="B126" s="2"/>
      <c r="C126" s="2"/>
      <c r="D126" s="2"/>
      <c r="E126" s="2"/>
      <c r="F126" s="2"/>
      <c r="G126" s="2"/>
      <c r="H126" s="9"/>
      <c r="I126" s="10"/>
      <c r="J126" s="2"/>
      <c r="K126" s="2"/>
      <c r="L126" s="2"/>
      <c r="M126" s="2"/>
      <c r="N126" s="2"/>
      <c r="O126" s="11">
        <f>H126+I126-M126</f>
        <v>0</v>
      </c>
      <c r="P126" s="2"/>
      <c r="Q126" s="2"/>
    </row>
    <row r="127" spans="1:17" s="14" customFormat="1" ht="18" customHeight="1" x14ac:dyDescent="0.25">
      <c r="A127" s="68" t="s">
        <v>135</v>
      </c>
      <c r="B127" s="69"/>
      <c r="C127" s="69"/>
      <c r="D127" s="69"/>
      <c r="E127" s="69"/>
      <c r="F127" s="69"/>
      <c r="G127" s="70"/>
      <c r="H127" s="12">
        <f>SUM(H123:H126)</f>
        <v>0</v>
      </c>
      <c r="I127" s="12">
        <f>SUM(I123:I126)</f>
        <v>0</v>
      </c>
      <c r="J127" s="12">
        <f>SUM(J123:J126)</f>
        <v>0</v>
      </c>
      <c r="K127" s="12"/>
      <c r="L127" s="12">
        <f>SUM(L123:L126)</f>
        <v>0</v>
      </c>
      <c r="M127" s="12">
        <f>SUM(M123:M126)</f>
        <v>0</v>
      </c>
      <c r="N127" s="12">
        <f>SUM(N123:N126)</f>
        <v>0</v>
      </c>
      <c r="O127" s="12">
        <f>SUM(O123:O126)</f>
        <v>0</v>
      </c>
      <c r="P127" s="13"/>
      <c r="Q127" s="13"/>
    </row>
    <row r="128" spans="1:17" x14ac:dyDescent="0.25">
      <c r="A128" s="2"/>
      <c r="B128" s="2"/>
      <c r="C128" s="2"/>
      <c r="D128" s="2"/>
      <c r="E128" s="2"/>
      <c r="F128" s="2"/>
      <c r="G128" s="2"/>
      <c r="H128" s="36"/>
      <c r="I128" s="2"/>
      <c r="J128" s="2"/>
      <c r="K128" s="2"/>
      <c r="L128" s="2"/>
      <c r="M128" s="2"/>
      <c r="N128" s="2"/>
      <c r="O128" s="2"/>
      <c r="P128" s="2"/>
      <c r="Q128" s="2"/>
    </row>
    <row r="129" spans="1:17" x14ac:dyDescent="0.25">
      <c r="A129" s="3">
        <v>1</v>
      </c>
      <c r="B129" s="4" t="s">
        <v>19</v>
      </c>
      <c r="C129" s="4"/>
      <c r="D129" s="4"/>
      <c r="E129" s="4"/>
      <c r="F129" s="5"/>
      <c r="G129" s="6"/>
      <c r="H129" s="7">
        <f>ROUND(F129*G129,2)</f>
        <v>0</v>
      </c>
      <c r="I129" s="6"/>
      <c r="J129" s="7">
        <f t="shared" ref="J129" si="120">H129+I129</f>
        <v>0</v>
      </c>
      <c r="K129" s="4"/>
      <c r="L129" s="6"/>
      <c r="M129" s="6"/>
      <c r="N129" s="8">
        <f>L129+M129</f>
        <v>0</v>
      </c>
      <c r="O129" s="8">
        <f t="shared" ref="O129" si="121">J129-N129</f>
        <v>0</v>
      </c>
      <c r="P129" s="4"/>
      <c r="Q129" s="4"/>
    </row>
    <row r="130" spans="1:17" x14ac:dyDescent="0.25">
      <c r="A130" s="3">
        <v>2</v>
      </c>
      <c r="B130" s="4" t="s">
        <v>19</v>
      </c>
      <c r="C130" s="4"/>
      <c r="D130" s="4"/>
      <c r="E130" s="4"/>
      <c r="F130" s="5"/>
      <c r="G130" s="6"/>
      <c r="H130" s="7">
        <f t="shared" ref="H130:H131" si="122">ROUND(F130*G130,2)</f>
        <v>0</v>
      </c>
      <c r="I130" s="6"/>
      <c r="J130" s="7">
        <f t="shared" ref="J130:J131" si="123">H130+I130</f>
        <v>0</v>
      </c>
      <c r="K130" s="4"/>
      <c r="L130" s="6"/>
      <c r="M130" s="6"/>
      <c r="N130" s="8">
        <f t="shared" ref="N130:N131" si="124">L130+M130</f>
        <v>0</v>
      </c>
      <c r="O130" s="8">
        <f t="shared" ref="O130:O131" si="125">J130-N130</f>
        <v>0</v>
      </c>
      <c r="P130" s="4"/>
      <c r="Q130" s="4"/>
    </row>
    <row r="131" spans="1:17" x14ac:dyDescent="0.25">
      <c r="A131" s="3">
        <v>3</v>
      </c>
      <c r="B131" s="4"/>
      <c r="C131" s="4"/>
      <c r="D131" s="4"/>
      <c r="E131" s="4"/>
      <c r="F131" s="5"/>
      <c r="G131" s="6"/>
      <c r="H131" s="7">
        <f t="shared" si="122"/>
        <v>0</v>
      </c>
      <c r="I131" s="6"/>
      <c r="J131" s="7">
        <f t="shared" si="123"/>
        <v>0</v>
      </c>
      <c r="K131" s="4"/>
      <c r="L131" s="6"/>
      <c r="M131" s="6"/>
      <c r="N131" s="8">
        <f t="shared" si="124"/>
        <v>0</v>
      </c>
      <c r="O131" s="8">
        <f t="shared" si="125"/>
        <v>0</v>
      </c>
      <c r="P131" s="4"/>
      <c r="Q131" s="4"/>
    </row>
    <row r="132" spans="1:17" x14ac:dyDescent="0.25">
      <c r="A132" s="2"/>
      <c r="B132" s="2"/>
      <c r="C132" s="2"/>
      <c r="D132" s="2"/>
      <c r="E132" s="2"/>
      <c r="F132" s="2"/>
      <c r="G132" s="2"/>
      <c r="H132" s="9"/>
      <c r="I132" s="10"/>
      <c r="J132" s="2"/>
      <c r="K132" s="2"/>
      <c r="L132" s="2"/>
      <c r="M132" s="2"/>
      <c r="N132" s="2"/>
      <c r="O132" s="11">
        <f>H132+I132-M132</f>
        <v>0</v>
      </c>
      <c r="P132" s="2"/>
      <c r="Q132" s="2"/>
    </row>
    <row r="133" spans="1:17" s="14" customFormat="1" ht="18" customHeight="1" x14ac:dyDescent="0.25">
      <c r="A133" s="68" t="s">
        <v>136</v>
      </c>
      <c r="B133" s="69"/>
      <c r="C133" s="69"/>
      <c r="D133" s="69"/>
      <c r="E133" s="69"/>
      <c r="F133" s="69"/>
      <c r="G133" s="70"/>
      <c r="H133" s="12">
        <f>SUM(H129:H132)</f>
        <v>0</v>
      </c>
      <c r="I133" s="12">
        <f>SUM(I129:I132)</f>
        <v>0</v>
      </c>
      <c r="J133" s="12">
        <f>SUM(J129:J132)</f>
        <v>0</v>
      </c>
      <c r="K133" s="12"/>
      <c r="L133" s="12">
        <f>SUM(L129:L132)</f>
        <v>0</v>
      </c>
      <c r="M133" s="12">
        <f>SUM(M129:M132)</f>
        <v>0</v>
      </c>
      <c r="N133" s="12">
        <f>SUM(N129:N132)</f>
        <v>0</v>
      </c>
      <c r="O133" s="12">
        <f>SUM(O129:O132)</f>
        <v>0</v>
      </c>
      <c r="P133" s="13"/>
      <c r="Q133" s="13"/>
    </row>
    <row r="134" spans="1:17" x14ac:dyDescent="0.25">
      <c r="A134" s="2"/>
      <c r="B134" s="2"/>
      <c r="C134" s="2"/>
      <c r="D134" s="2"/>
      <c r="E134" s="2"/>
      <c r="F134" s="2"/>
      <c r="G134" s="2"/>
      <c r="H134" s="36"/>
      <c r="I134" s="2"/>
      <c r="J134" s="2"/>
      <c r="K134" s="2"/>
      <c r="L134" s="2"/>
      <c r="M134" s="2"/>
      <c r="N134" s="2"/>
      <c r="O134" s="2"/>
      <c r="P134" s="2"/>
      <c r="Q134" s="2"/>
    </row>
    <row r="135" spans="1:17" ht="102" x14ac:dyDescent="0.25">
      <c r="A135" s="3">
        <v>1</v>
      </c>
      <c r="B135" s="4" t="s">
        <v>19</v>
      </c>
      <c r="C135" s="4" t="s">
        <v>53</v>
      </c>
      <c r="D135" s="4" t="s">
        <v>54</v>
      </c>
      <c r="E135" s="4" t="s">
        <v>55</v>
      </c>
      <c r="F135" s="5">
        <v>20</v>
      </c>
      <c r="G135" s="6">
        <v>1710.52</v>
      </c>
      <c r="H135" s="7">
        <f>ROUND(F135*G135,2)</f>
        <v>34210.400000000001</v>
      </c>
      <c r="I135" s="6">
        <f>ROUND(H135*0.2,2)</f>
        <v>6842.08</v>
      </c>
      <c r="J135" s="7">
        <f t="shared" ref="J135:J137" si="126">H135+I135</f>
        <v>41052.480000000003</v>
      </c>
      <c r="K135" s="57" t="s">
        <v>56</v>
      </c>
      <c r="L135" s="57">
        <f>ROUND(H135*0.9,2)</f>
        <v>30789.360000000001</v>
      </c>
      <c r="M135" s="57">
        <f>ROUND(I135*0.9,2)</f>
        <v>6157.87</v>
      </c>
      <c r="N135" s="8">
        <f>L135+M135</f>
        <v>36947.230000000003</v>
      </c>
      <c r="O135" s="8">
        <f t="shared" ref="O135" si="127">J135-N135</f>
        <v>4105.25</v>
      </c>
      <c r="P135" s="4" t="s">
        <v>57</v>
      </c>
      <c r="Q135" s="4" t="s">
        <v>59</v>
      </c>
    </row>
    <row r="136" spans="1:17" x14ac:dyDescent="0.25">
      <c r="A136" s="3">
        <v>2</v>
      </c>
      <c r="B136" s="4" t="s">
        <v>19</v>
      </c>
      <c r="C136" s="4"/>
      <c r="D136" s="4"/>
      <c r="E136" s="4"/>
      <c r="F136" s="5"/>
      <c r="G136" s="6"/>
      <c r="H136" s="7">
        <f t="shared" ref="H136:H137" si="128">ROUND(F136*G136,2)</f>
        <v>0</v>
      </c>
      <c r="I136" s="6"/>
      <c r="J136" s="7">
        <f t="shared" si="126"/>
        <v>0</v>
      </c>
      <c r="K136" s="4"/>
      <c r="L136" s="6"/>
      <c r="M136" s="6"/>
      <c r="N136" s="8">
        <f t="shared" ref="N136:N137" si="129">L136+M136</f>
        <v>0</v>
      </c>
      <c r="O136" s="8">
        <f t="shared" ref="O136:O137" si="130">J136-N136</f>
        <v>0</v>
      </c>
      <c r="P136" s="4"/>
      <c r="Q136" s="4"/>
    </row>
    <row r="137" spans="1:17" x14ac:dyDescent="0.25">
      <c r="A137" s="3">
        <v>3</v>
      </c>
      <c r="B137" s="4"/>
      <c r="C137" s="4"/>
      <c r="D137" s="4"/>
      <c r="E137" s="4"/>
      <c r="F137" s="5"/>
      <c r="G137" s="6"/>
      <c r="H137" s="7">
        <f t="shared" si="128"/>
        <v>0</v>
      </c>
      <c r="I137" s="6"/>
      <c r="J137" s="7">
        <f t="shared" si="126"/>
        <v>0</v>
      </c>
      <c r="K137" s="4"/>
      <c r="L137" s="6"/>
      <c r="M137" s="6"/>
      <c r="N137" s="8">
        <f t="shared" si="129"/>
        <v>0</v>
      </c>
      <c r="O137" s="8">
        <f t="shared" si="130"/>
        <v>0</v>
      </c>
      <c r="P137" s="4"/>
      <c r="Q137" s="4"/>
    </row>
    <row r="138" spans="1:17" x14ac:dyDescent="0.25">
      <c r="A138" s="2"/>
      <c r="B138" s="2"/>
      <c r="C138" s="2"/>
      <c r="D138" s="2"/>
      <c r="E138" s="2"/>
      <c r="F138" s="2"/>
      <c r="G138" s="2"/>
      <c r="H138" s="9"/>
      <c r="I138" s="10"/>
      <c r="J138" s="2"/>
      <c r="K138" s="2"/>
      <c r="L138" s="2"/>
      <c r="M138" s="2"/>
      <c r="N138" s="2"/>
      <c r="O138" s="11">
        <f>H138+I138-M138</f>
        <v>0</v>
      </c>
      <c r="P138" s="2"/>
      <c r="Q138" s="2"/>
    </row>
    <row r="139" spans="1:17" s="14" customFormat="1" ht="18" customHeight="1" x14ac:dyDescent="0.25">
      <c r="A139" s="68" t="s">
        <v>137</v>
      </c>
      <c r="B139" s="69"/>
      <c r="C139" s="69"/>
      <c r="D139" s="69"/>
      <c r="E139" s="69"/>
      <c r="F139" s="69"/>
      <c r="G139" s="70"/>
      <c r="H139" s="12">
        <f>SUM(H135:H138)</f>
        <v>34210.400000000001</v>
      </c>
      <c r="I139" s="12">
        <f>SUM(I135:I138)</f>
        <v>6842.08</v>
      </c>
      <c r="J139" s="12">
        <f>SUM(J135:J138)</f>
        <v>41052.480000000003</v>
      </c>
      <c r="K139" s="12"/>
      <c r="L139" s="12">
        <f>SUM(L135:L138)</f>
        <v>30789.360000000001</v>
      </c>
      <c r="M139" s="12">
        <f>SUM(M135:M138)</f>
        <v>6157.87</v>
      </c>
      <c r="N139" s="12">
        <f>SUM(N135:N138)</f>
        <v>36947.230000000003</v>
      </c>
      <c r="O139" s="12">
        <f>SUM(O135:O138)</f>
        <v>4105.25</v>
      </c>
      <c r="P139" s="13"/>
      <c r="Q139" s="13"/>
    </row>
    <row r="140" spans="1:17" x14ac:dyDescent="0.25">
      <c r="A140" s="2"/>
      <c r="B140" s="2"/>
      <c r="C140" s="2"/>
      <c r="D140" s="2"/>
      <c r="E140" s="2"/>
      <c r="F140" s="2"/>
      <c r="G140" s="2"/>
      <c r="H140" s="36"/>
      <c r="I140" s="2"/>
      <c r="J140" s="2"/>
      <c r="K140" s="2"/>
      <c r="L140" s="2"/>
      <c r="M140" s="2"/>
      <c r="N140" s="2"/>
      <c r="O140" s="2"/>
      <c r="P140" s="2"/>
      <c r="Q140" s="2"/>
    </row>
    <row r="141" spans="1:17" x14ac:dyDescent="0.25">
      <c r="A141" s="3">
        <v>1</v>
      </c>
      <c r="B141" s="4" t="s">
        <v>19</v>
      </c>
      <c r="C141" s="4"/>
      <c r="D141" s="4"/>
      <c r="E141" s="4"/>
      <c r="F141" s="5"/>
      <c r="G141" s="6"/>
      <c r="H141" s="7">
        <f>ROUND(F141*G141,2)</f>
        <v>0</v>
      </c>
      <c r="I141" s="6"/>
      <c r="J141" s="7">
        <f t="shared" ref="J141" si="131">H141+I141</f>
        <v>0</v>
      </c>
      <c r="K141" s="4"/>
      <c r="L141" s="6"/>
      <c r="M141" s="6"/>
      <c r="N141" s="8">
        <f>L141+M141</f>
        <v>0</v>
      </c>
      <c r="O141" s="8">
        <f t="shared" ref="O141" si="132">J141-N141</f>
        <v>0</v>
      </c>
      <c r="P141" s="4"/>
      <c r="Q141" s="4"/>
    </row>
    <row r="142" spans="1:17" x14ac:dyDescent="0.25">
      <c r="A142" s="3">
        <v>2</v>
      </c>
      <c r="B142" s="4" t="s">
        <v>19</v>
      </c>
      <c r="C142" s="4"/>
      <c r="D142" s="4"/>
      <c r="E142" s="4"/>
      <c r="F142" s="5"/>
      <c r="G142" s="6"/>
      <c r="H142" s="7">
        <f t="shared" ref="H142:H143" si="133">ROUND(F142*G142,2)</f>
        <v>0</v>
      </c>
      <c r="I142" s="6"/>
      <c r="J142" s="7">
        <f t="shared" ref="J142:J143" si="134">H142+I142</f>
        <v>0</v>
      </c>
      <c r="K142" s="4"/>
      <c r="L142" s="6"/>
      <c r="M142" s="6"/>
      <c r="N142" s="8">
        <f t="shared" ref="N142:N143" si="135">L142+M142</f>
        <v>0</v>
      </c>
      <c r="O142" s="8">
        <f t="shared" ref="O142:O143" si="136">J142-N142</f>
        <v>0</v>
      </c>
      <c r="P142" s="4"/>
      <c r="Q142" s="4"/>
    </row>
    <row r="143" spans="1:17" x14ac:dyDescent="0.25">
      <c r="A143" s="3">
        <v>3</v>
      </c>
      <c r="B143" s="4"/>
      <c r="C143" s="4"/>
      <c r="D143" s="4"/>
      <c r="E143" s="4"/>
      <c r="F143" s="5"/>
      <c r="G143" s="6"/>
      <c r="H143" s="7">
        <f t="shared" si="133"/>
        <v>0</v>
      </c>
      <c r="I143" s="6"/>
      <c r="J143" s="7">
        <f t="shared" si="134"/>
        <v>0</v>
      </c>
      <c r="K143" s="4"/>
      <c r="L143" s="6"/>
      <c r="M143" s="6"/>
      <c r="N143" s="8">
        <f t="shared" si="135"/>
        <v>0</v>
      </c>
      <c r="O143" s="8">
        <f t="shared" si="136"/>
        <v>0</v>
      </c>
      <c r="P143" s="4"/>
      <c r="Q143" s="4"/>
    </row>
    <row r="144" spans="1:17" x14ac:dyDescent="0.25">
      <c r="A144" s="2"/>
      <c r="B144" s="2"/>
      <c r="C144" s="2"/>
      <c r="D144" s="2"/>
      <c r="E144" s="2"/>
      <c r="F144" s="2"/>
      <c r="G144" s="2"/>
      <c r="H144" s="9"/>
      <c r="I144" s="10"/>
      <c r="J144" s="2"/>
      <c r="K144" s="2"/>
      <c r="L144" s="2"/>
      <c r="M144" s="2"/>
      <c r="N144" s="2"/>
      <c r="O144" s="11">
        <f>H144+I144-M144</f>
        <v>0</v>
      </c>
      <c r="P144" s="2"/>
      <c r="Q144" s="2"/>
    </row>
    <row r="145" spans="1:17" s="14" customFormat="1" x14ac:dyDescent="0.25">
      <c r="A145" s="68" t="s">
        <v>138</v>
      </c>
      <c r="B145" s="69"/>
      <c r="C145" s="69"/>
      <c r="D145" s="69"/>
      <c r="E145" s="69"/>
      <c r="F145" s="69"/>
      <c r="G145" s="70"/>
      <c r="H145" s="12">
        <f>SUM(H141:H144)</f>
        <v>0</v>
      </c>
      <c r="I145" s="12">
        <f>SUM(I141:I144)</f>
        <v>0</v>
      </c>
      <c r="J145" s="12">
        <f>SUM(J141:J144)</f>
        <v>0</v>
      </c>
      <c r="K145" s="12"/>
      <c r="L145" s="12">
        <f>SUM(L141:L144)</f>
        <v>0</v>
      </c>
      <c r="M145" s="12">
        <f>SUM(M141:M144)</f>
        <v>0</v>
      </c>
      <c r="N145" s="12">
        <f>SUM(N141:N144)</f>
        <v>0</v>
      </c>
      <c r="O145" s="12">
        <f>SUM(O141:O144)</f>
        <v>0</v>
      </c>
      <c r="P145" s="13"/>
      <c r="Q145" s="13"/>
    </row>
    <row r="146" spans="1:17" x14ac:dyDescent="0.25">
      <c r="A146" s="2"/>
      <c r="B146" s="2"/>
      <c r="C146" s="2"/>
      <c r="D146" s="2"/>
      <c r="E146" s="2"/>
      <c r="F146" s="2"/>
      <c r="G146" s="2"/>
      <c r="H146" s="36"/>
      <c r="I146" s="2"/>
      <c r="J146" s="2"/>
      <c r="K146" s="2"/>
      <c r="L146" s="2"/>
      <c r="M146" s="2"/>
      <c r="N146" s="2"/>
      <c r="O146" s="2"/>
      <c r="P146" s="2"/>
      <c r="Q146" s="2"/>
    </row>
    <row r="147" spans="1:17" x14ac:dyDescent="0.25">
      <c r="A147" s="3">
        <v>1</v>
      </c>
      <c r="B147" s="4" t="s">
        <v>19</v>
      </c>
      <c r="C147" s="4"/>
      <c r="D147" s="4"/>
      <c r="E147" s="4"/>
      <c r="F147" s="5"/>
      <c r="G147" s="6"/>
      <c r="H147" s="7">
        <f>ROUND(F147*G147,2)</f>
        <v>0</v>
      </c>
      <c r="I147" s="6"/>
      <c r="J147" s="7">
        <f t="shared" ref="J147" si="137">H147+I147</f>
        <v>0</v>
      </c>
      <c r="K147" s="4"/>
      <c r="L147" s="6"/>
      <c r="M147" s="6"/>
      <c r="N147" s="8">
        <f>L147+M147</f>
        <v>0</v>
      </c>
      <c r="O147" s="8">
        <f t="shared" ref="O147" si="138">J147-N147</f>
        <v>0</v>
      </c>
      <c r="P147" s="4"/>
      <c r="Q147" s="4"/>
    </row>
    <row r="148" spans="1:17" x14ac:dyDescent="0.25">
      <c r="A148" s="3">
        <v>2</v>
      </c>
      <c r="B148" s="4" t="s">
        <v>19</v>
      </c>
      <c r="C148" s="4"/>
      <c r="D148" s="4"/>
      <c r="E148" s="4"/>
      <c r="F148" s="5"/>
      <c r="G148" s="6"/>
      <c r="H148" s="7">
        <f t="shared" ref="H148:H149" si="139">ROUND(F148*G148,2)</f>
        <v>0</v>
      </c>
      <c r="I148" s="6"/>
      <c r="J148" s="7">
        <f t="shared" ref="J148:J149" si="140">H148+I148</f>
        <v>0</v>
      </c>
      <c r="K148" s="4"/>
      <c r="L148" s="6"/>
      <c r="M148" s="6"/>
      <c r="N148" s="8">
        <f t="shared" ref="N148:N149" si="141">L148+M148</f>
        <v>0</v>
      </c>
      <c r="O148" s="8">
        <f t="shared" ref="O148:O149" si="142">J148-N148</f>
        <v>0</v>
      </c>
      <c r="P148" s="4"/>
      <c r="Q148" s="4"/>
    </row>
    <row r="149" spans="1:17" x14ac:dyDescent="0.25">
      <c r="A149" s="3">
        <v>3</v>
      </c>
      <c r="B149" s="4"/>
      <c r="C149" s="4"/>
      <c r="D149" s="4"/>
      <c r="E149" s="4"/>
      <c r="F149" s="5"/>
      <c r="G149" s="6"/>
      <c r="H149" s="7">
        <f t="shared" si="139"/>
        <v>0</v>
      </c>
      <c r="I149" s="6"/>
      <c r="J149" s="7">
        <f t="shared" si="140"/>
        <v>0</v>
      </c>
      <c r="K149" s="4"/>
      <c r="L149" s="6"/>
      <c r="M149" s="6"/>
      <c r="N149" s="8">
        <f t="shared" si="141"/>
        <v>0</v>
      </c>
      <c r="O149" s="8">
        <f t="shared" si="142"/>
        <v>0</v>
      </c>
      <c r="P149" s="4"/>
      <c r="Q149" s="4"/>
    </row>
    <row r="150" spans="1:17" x14ac:dyDescent="0.25">
      <c r="A150" s="2"/>
      <c r="B150" s="2"/>
      <c r="C150" s="2"/>
      <c r="D150" s="2"/>
      <c r="E150" s="2"/>
      <c r="F150" s="2"/>
      <c r="G150" s="2"/>
      <c r="H150" s="9"/>
      <c r="I150" s="10"/>
      <c r="J150" s="2"/>
      <c r="K150" s="2"/>
      <c r="L150" s="2"/>
      <c r="M150" s="2"/>
      <c r="N150" s="2"/>
      <c r="O150" s="11">
        <f>H150+I150-M150</f>
        <v>0</v>
      </c>
      <c r="P150" s="2"/>
      <c r="Q150" s="2"/>
    </row>
    <row r="151" spans="1:17" s="14" customFormat="1" ht="18.75" customHeight="1" x14ac:dyDescent="0.25">
      <c r="A151" s="68" t="s">
        <v>139</v>
      </c>
      <c r="B151" s="69"/>
      <c r="C151" s="69"/>
      <c r="D151" s="69"/>
      <c r="E151" s="69"/>
      <c r="F151" s="69"/>
      <c r="G151" s="70"/>
      <c r="H151" s="12">
        <f>SUM(H147:H150)</f>
        <v>0</v>
      </c>
      <c r="I151" s="12">
        <f>SUM(I147:I150)</f>
        <v>0</v>
      </c>
      <c r="J151" s="12">
        <f>SUM(J147:J150)</f>
        <v>0</v>
      </c>
      <c r="K151" s="12"/>
      <c r="L151" s="12">
        <f>SUM(L147:L150)</f>
        <v>0</v>
      </c>
      <c r="M151" s="12">
        <f>SUM(M147:M150)</f>
        <v>0</v>
      </c>
      <c r="N151" s="12">
        <f>SUM(N147:N150)</f>
        <v>0</v>
      </c>
      <c r="O151" s="12">
        <f>SUM(O147:O150)</f>
        <v>0</v>
      </c>
      <c r="P151" s="13"/>
      <c r="Q151" s="13"/>
    </row>
    <row r="152" spans="1:17" x14ac:dyDescent="0.25">
      <c r="A152" s="2"/>
      <c r="B152" s="2"/>
      <c r="C152" s="2"/>
      <c r="D152" s="2"/>
      <c r="E152" s="2"/>
      <c r="F152" s="2"/>
      <c r="G152" s="2"/>
      <c r="H152" s="36"/>
      <c r="I152" s="2"/>
      <c r="J152" s="2"/>
      <c r="K152" s="2"/>
      <c r="L152" s="2"/>
      <c r="M152" s="2"/>
      <c r="N152" s="2"/>
      <c r="O152" s="2"/>
      <c r="P152" s="2"/>
      <c r="Q152" s="2"/>
    </row>
    <row r="153" spans="1:17" x14ac:dyDescent="0.25">
      <c r="A153" s="3">
        <v>1</v>
      </c>
      <c r="B153" s="4" t="s">
        <v>19</v>
      </c>
      <c r="C153" s="4"/>
      <c r="D153" s="4"/>
      <c r="E153" s="4"/>
      <c r="F153" s="5"/>
      <c r="G153" s="6"/>
      <c r="H153" s="7">
        <f>ROUND(F153*G153,2)</f>
        <v>0</v>
      </c>
      <c r="I153" s="6"/>
      <c r="J153" s="7">
        <f t="shared" ref="J153" si="143">H153+I153</f>
        <v>0</v>
      </c>
      <c r="K153" s="4"/>
      <c r="L153" s="6"/>
      <c r="M153" s="6"/>
      <c r="N153" s="8">
        <f>L153+M153</f>
        <v>0</v>
      </c>
      <c r="O153" s="8">
        <f t="shared" ref="O153" si="144">J153-N153</f>
        <v>0</v>
      </c>
      <c r="P153" s="4"/>
      <c r="Q153" s="4"/>
    </row>
    <row r="154" spans="1:17" x14ac:dyDescent="0.25">
      <c r="A154" s="3">
        <v>2</v>
      </c>
      <c r="B154" s="4" t="s">
        <v>19</v>
      </c>
      <c r="C154" s="4"/>
      <c r="D154" s="4"/>
      <c r="E154" s="4"/>
      <c r="F154" s="5"/>
      <c r="G154" s="6"/>
      <c r="H154" s="7">
        <f t="shared" ref="H154:H155" si="145">ROUND(F154*G154,2)</f>
        <v>0</v>
      </c>
      <c r="I154" s="6"/>
      <c r="J154" s="7">
        <f t="shared" ref="J154:J155" si="146">H154+I154</f>
        <v>0</v>
      </c>
      <c r="K154" s="4"/>
      <c r="L154" s="6"/>
      <c r="M154" s="6"/>
      <c r="N154" s="8">
        <f t="shared" ref="N154:N155" si="147">L154+M154</f>
        <v>0</v>
      </c>
      <c r="O154" s="8">
        <f t="shared" ref="O154:O155" si="148">J154-N154</f>
        <v>0</v>
      </c>
      <c r="P154" s="4"/>
      <c r="Q154" s="4"/>
    </row>
    <row r="155" spans="1:17" x14ac:dyDescent="0.25">
      <c r="A155" s="3">
        <v>3</v>
      </c>
      <c r="B155" s="4"/>
      <c r="C155" s="4"/>
      <c r="D155" s="4"/>
      <c r="E155" s="4"/>
      <c r="F155" s="5"/>
      <c r="G155" s="6"/>
      <c r="H155" s="7">
        <f t="shared" si="145"/>
        <v>0</v>
      </c>
      <c r="I155" s="6"/>
      <c r="J155" s="7">
        <f t="shared" si="146"/>
        <v>0</v>
      </c>
      <c r="K155" s="4"/>
      <c r="L155" s="6"/>
      <c r="M155" s="6"/>
      <c r="N155" s="8">
        <f t="shared" si="147"/>
        <v>0</v>
      </c>
      <c r="O155" s="8">
        <f t="shared" si="148"/>
        <v>0</v>
      </c>
      <c r="P155" s="4"/>
      <c r="Q155" s="4"/>
    </row>
    <row r="156" spans="1:17" x14ac:dyDescent="0.25">
      <c r="A156" s="2"/>
      <c r="B156" s="2"/>
      <c r="C156" s="2"/>
      <c r="D156" s="2"/>
      <c r="E156" s="2"/>
      <c r="F156" s="2"/>
      <c r="G156" s="2"/>
      <c r="H156" s="9"/>
      <c r="I156" s="10"/>
      <c r="J156" s="2"/>
      <c r="K156" s="2"/>
      <c r="L156" s="2"/>
      <c r="M156" s="2"/>
      <c r="N156" s="2"/>
      <c r="O156" s="11">
        <f>H156+I156-M156</f>
        <v>0</v>
      </c>
      <c r="P156" s="2"/>
      <c r="Q156" s="2"/>
    </row>
    <row r="157" spans="1:17" s="14" customFormat="1" ht="18.75" customHeight="1" x14ac:dyDescent="0.25">
      <c r="A157" s="68" t="s">
        <v>140</v>
      </c>
      <c r="B157" s="69"/>
      <c r="C157" s="69"/>
      <c r="D157" s="69"/>
      <c r="E157" s="69"/>
      <c r="F157" s="69"/>
      <c r="G157" s="70"/>
      <c r="H157" s="12">
        <f>SUM(H153:H156)</f>
        <v>0</v>
      </c>
      <c r="I157" s="12">
        <f>SUM(I153:I156)</f>
        <v>0</v>
      </c>
      <c r="J157" s="12">
        <f>SUM(J153:J156)</f>
        <v>0</v>
      </c>
      <c r="K157" s="12"/>
      <c r="L157" s="12">
        <f>SUM(L153:L156)</f>
        <v>0</v>
      </c>
      <c r="M157" s="12">
        <f>SUM(M153:M156)</f>
        <v>0</v>
      </c>
      <c r="N157" s="12">
        <f>SUM(N153:N156)</f>
        <v>0</v>
      </c>
      <c r="O157" s="12">
        <f>SUM(O153:O156)</f>
        <v>0</v>
      </c>
      <c r="P157" s="13"/>
      <c r="Q157" s="13"/>
    </row>
    <row r="158" spans="1:17" x14ac:dyDescent="0.25">
      <c r="A158" s="2"/>
      <c r="B158" s="2"/>
      <c r="C158" s="2"/>
      <c r="D158" s="2"/>
      <c r="E158" s="2"/>
      <c r="F158" s="2"/>
      <c r="G158" s="2"/>
      <c r="H158" s="36"/>
      <c r="I158" s="2"/>
      <c r="J158" s="2"/>
      <c r="K158" s="2"/>
      <c r="L158" s="2"/>
      <c r="M158" s="2"/>
      <c r="N158" s="2"/>
      <c r="O158" s="2"/>
      <c r="P158" s="2"/>
      <c r="Q158" s="2"/>
    </row>
    <row r="159" spans="1:17" s="14" customFormat="1" x14ac:dyDescent="0.25">
      <c r="A159" s="78" t="s">
        <v>24</v>
      </c>
      <c r="B159" s="79"/>
      <c r="C159" s="79"/>
      <c r="D159" s="79"/>
      <c r="E159" s="79"/>
      <c r="F159" s="79"/>
      <c r="G159" s="80"/>
      <c r="H159" s="12">
        <f>H13+H19+H25+H31+H37+H43++H49+H55+H61+H67+H73+H79+H85+H91+H97+H103+H109+H115+H121+H127+H133+H139+H145+H151+H157</f>
        <v>5450026.4000000004</v>
      </c>
      <c r="I159" s="12">
        <f t="shared" ref="I159:O159" si="149">I13+I19+I25+I31+I37+I43++I49+I55+I61+I67+I73+I79+I85+I91+I97+I103+I109+I115+I121+I127+I133+I139+I145+I151+I157</f>
        <v>151496.28</v>
      </c>
      <c r="J159" s="12">
        <f t="shared" si="149"/>
        <v>5601522.6800000006</v>
      </c>
      <c r="K159" s="12"/>
      <c r="L159" s="12">
        <f t="shared" si="149"/>
        <v>2752509.36</v>
      </c>
      <c r="M159" s="12">
        <f t="shared" si="149"/>
        <v>140032.87</v>
      </c>
      <c r="N159" s="12">
        <f t="shared" si="149"/>
        <v>2892542.23</v>
      </c>
      <c r="O159" s="12">
        <f t="shared" si="149"/>
        <v>2708980.45</v>
      </c>
      <c r="P159" s="13"/>
      <c r="Q159" s="13"/>
    </row>
    <row r="160" spans="1:17" x14ac:dyDescent="0.25">
      <c r="H160" s="37"/>
    </row>
    <row r="161" spans="1:17" ht="17.25" x14ac:dyDescent="0.25">
      <c r="A161" s="67" t="s">
        <v>156</v>
      </c>
    </row>
    <row r="162" spans="1:17" ht="18.75" customHeight="1" x14ac:dyDescent="0.25">
      <c r="A162" s="75" t="s">
        <v>25</v>
      </c>
      <c r="B162" s="75"/>
      <c r="C162" s="75"/>
      <c r="D162" s="75"/>
      <c r="E162" s="75"/>
      <c r="F162" s="75"/>
      <c r="G162" s="75"/>
      <c r="H162" s="75"/>
      <c r="I162" s="75"/>
      <c r="J162" s="75"/>
      <c r="K162" s="75"/>
      <c r="L162" s="75"/>
      <c r="M162" s="75"/>
      <c r="N162" s="75"/>
      <c r="O162" s="75"/>
      <c r="P162" s="75"/>
      <c r="Q162" s="75"/>
    </row>
    <row r="163" spans="1:17" ht="48" customHeight="1" x14ac:dyDescent="0.25">
      <c r="A163" s="76" t="s">
        <v>26</v>
      </c>
      <c r="B163" s="75"/>
      <c r="C163" s="75"/>
      <c r="D163" s="75"/>
      <c r="E163" s="75"/>
      <c r="F163" s="75"/>
      <c r="G163" s="75"/>
      <c r="H163" s="75"/>
      <c r="I163" s="75"/>
      <c r="J163" s="75"/>
      <c r="K163" s="75"/>
      <c r="L163" s="75"/>
      <c r="M163" s="75"/>
      <c r="N163" s="75"/>
      <c r="O163" s="75"/>
      <c r="P163" s="75"/>
      <c r="Q163" s="75"/>
    </row>
    <row r="164" spans="1:17" ht="17.25" x14ac:dyDescent="0.25">
      <c r="A164" s="56" t="s">
        <v>51</v>
      </c>
      <c r="B164" s="38"/>
      <c r="C164" s="38"/>
      <c r="D164" s="38"/>
      <c r="E164" s="38"/>
      <c r="F164" s="38"/>
      <c r="G164" s="38"/>
      <c r="H164" s="38"/>
      <c r="I164" s="38"/>
      <c r="J164" s="38"/>
      <c r="K164" s="38"/>
      <c r="L164" s="38"/>
      <c r="M164" s="38"/>
      <c r="N164" s="38"/>
      <c r="O164" s="38"/>
      <c r="P164" s="38"/>
      <c r="Q164" s="38"/>
    </row>
    <row r="165" spans="1:17" s="53" customFormat="1" ht="17.25" x14ac:dyDescent="0.25">
      <c r="A165" s="53" t="s">
        <v>52</v>
      </c>
    </row>
    <row r="166" spans="1:17" ht="32.25" customHeight="1" x14ac:dyDescent="0.25">
      <c r="A166" s="77" t="s">
        <v>155</v>
      </c>
      <c r="B166" s="77"/>
      <c r="C166" s="77"/>
      <c r="D166" s="77"/>
      <c r="E166" s="77"/>
      <c r="F166" s="77"/>
      <c r="G166" s="77"/>
      <c r="H166" s="77"/>
      <c r="I166" s="77"/>
      <c r="J166" s="77"/>
      <c r="K166" s="77"/>
      <c r="L166" s="77"/>
      <c r="M166" s="77"/>
      <c r="N166" s="77"/>
      <c r="O166" s="77"/>
      <c r="P166" s="77"/>
      <c r="Q166" s="77"/>
    </row>
  </sheetData>
  <mergeCells count="30">
    <mergeCell ref="A162:Q162"/>
    <mergeCell ref="A163:Q163"/>
    <mergeCell ref="A166:Q166"/>
    <mergeCell ref="A133:G133"/>
    <mergeCell ref="A139:G139"/>
    <mergeCell ref="A145:G145"/>
    <mergeCell ref="A151:G151"/>
    <mergeCell ref="A157:G157"/>
    <mergeCell ref="A159:G159"/>
    <mergeCell ref="A127:G127"/>
    <mergeCell ref="A67:G67"/>
    <mergeCell ref="A73:G73"/>
    <mergeCell ref="A79:G79"/>
    <mergeCell ref="A85:G85"/>
    <mergeCell ref="A91:G91"/>
    <mergeCell ref="A97:G97"/>
    <mergeCell ref="A103:G103"/>
    <mergeCell ref="A109:G109"/>
    <mergeCell ref="A115:G115"/>
    <mergeCell ref="A121:G121"/>
    <mergeCell ref="A43:G43"/>
    <mergeCell ref="A49:G49"/>
    <mergeCell ref="A55:G55"/>
    <mergeCell ref="A61:G61"/>
    <mergeCell ref="A4:Q4"/>
    <mergeCell ref="A13:G13"/>
    <mergeCell ref="A19:G19"/>
    <mergeCell ref="A25:G25"/>
    <mergeCell ref="A31:G31"/>
    <mergeCell ref="A37:G37"/>
  </mergeCells>
  <pageMargins left="0.23622047244094491" right="0.23622047244094491" top="0.74803149606299213" bottom="0.74803149606299213" header="0.31496062992125984" footer="0.31496062992125984"/>
  <pageSetup paperSize="9" scale="56" fitToHeight="0" orientation="landscape" horizontalDpi="4294967294" verticalDpi="4294967294" r:id="rId1"/>
  <headerFooter>
    <oddFooter>&amp;LF-PO-DGAT.06.16 (ed.I/rev.1)&amp;R&amp;P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22"/>
  <sheetViews>
    <sheetView tabSelected="1" topLeftCell="A13" workbookViewId="0">
      <selection activeCell="F14" sqref="F14"/>
    </sheetView>
  </sheetViews>
  <sheetFormatPr defaultRowHeight="15" x14ac:dyDescent="0.25"/>
  <cols>
    <col min="1" max="1" width="4.7109375" customWidth="1"/>
    <col min="2" max="2" width="42.5703125" customWidth="1"/>
    <col min="3" max="3" width="16" customWidth="1"/>
    <col min="4" max="4" width="13.42578125" customWidth="1"/>
    <col min="5" max="5" width="15.140625" customWidth="1"/>
    <col min="6" max="6" width="15.28515625" customWidth="1"/>
    <col min="7" max="7" width="13.42578125" customWidth="1"/>
  </cols>
  <sheetData>
    <row r="2" spans="1:7" ht="15.75" x14ac:dyDescent="0.25">
      <c r="A2" s="1" t="s">
        <v>27</v>
      </c>
      <c r="B2" s="2"/>
      <c r="C2" s="2"/>
      <c r="D2" s="2"/>
      <c r="E2" s="2"/>
      <c r="F2" s="2"/>
      <c r="G2" s="2"/>
    </row>
    <row r="4" spans="1:7" ht="30" x14ac:dyDescent="0.25">
      <c r="A4" s="39" t="s">
        <v>1</v>
      </c>
      <c r="B4" s="39" t="s">
        <v>28</v>
      </c>
      <c r="C4" s="39" t="s">
        <v>5</v>
      </c>
      <c r="D4" s="39" t="s">
        <v>29</v>
      </c>
      <c r="E4" s="39" t="s">
        <v>30</v>
      </c>
      <c r="F4" s="39" t="s">
        <v>31</v>
      </c>
      <c r="G4" s="39" t="s">
        <v>11</v>
      </c>
    </row>
    <row r="5" spans="1:7" x14ac:dyDescent="0.25">
      <c r="A5" s="40">
        <v>0</v>
      </c>
      <c r="B5" s="40">
        <v>1</v>
      </c>
      <c r="C5" s="40">
        <v>2</v>
      </c>
      <c r="D5" s="40">
        <v>3</v>
      </c>
      <c r="E5" s="40" t="s">
        <v>32</v>
      </c>
      <c r="F5" s="40">
        <v>5</v>
      </c>
      <c r="G5" s="40" t="s">
        <v>33</v>
      </c>
    </row>
    <row r="6" spans="1:7" ht="31.5" customHeight="1" x14ac:dyDescent="0.25">
      <c r="A6" s="59">
        <v>1</v>
      </c>
      <c r="B6" s="59" t="s">
        <v>141</v>
      </c>
      <c r="C6" s="60">
        <f>'6.1. Buget detaliat'!H13+'6.1. Buget detaliat'!H19</f>
        <v>4592700</v>
      </c>
      <c r="D6" s="60">
        <f>'6.1. Buget detaliat'!I13+'6.1. Buget detaliat'!I19</f>
        <v>0</v>
      </c>
      <c r="E6" s="60">
        <f t="shared" ref="E6:E16" si="0">C6+D6</f>
        <v>4592700</v>
      </c>
      <c r="F6" s="60">
        <f>'6.1. Buget detaliat'!N13+'6.1. Buget detaliat'!N19</f>
        <v>2000000</v>
      </c>
      <c r="G6" s="60">
        <f>E6-F6</f>
        <v>2592700</v>
      </c>
    </row>
    <row r="7" spans="1:7" ht="31.5" customHeight="1" x14ac:dyDescent="0.25">
      <c r="A7" s="59">
        <v>2</v>
      </c>
      <c r="B7" s="59" t="s">
        <v>142</v>
      </c>
      <c r="C7" s="60">
        <f>'6.1. Buget detaliat'!H25+'6.1. Buget detaliat'!H31+'6.1. Buget detaliat'!H37+'6.1. Buget detaliat'!H43+'6.1. Buget detaliat'!H49</f>
        <v>124896</v>
      </c>
      <c r="D7" s="60">
        <f>'6.1. Buget detaliat'!I25+'6.1. Buget detaliat'!I31+'6.1. Buget detaliat'!I37+'6.1. Buget detaliat'!I43+'6.1. Buget detaliat'!I49</f>
        <v>5979.2</v>
      </c>
      <c r="E7" s="60">
        <f t="shared" si="0"/>
        <v>130875.2</v>
      </c>
      <c r="F7" s="60">
        <f>'6.1. Buget detaliat'!N25+'6.1. Buget detaliat'!N31+'6.1. Buget detaliat'!N37+'6.1. Buget detaliat'!N43+'6.1. Buget detaliat'!N49</f>
        <v>47500</v>
      </c>
      <c r="G7" s="60">
        <f t="shared" ref="G7:G19" si="1">E7-F7</f>
        <v>83375.199999999997</v>
      </c>
    </row>
    <row r="8" spans="1:7" ht="31.5" customHeight="1" x14ac:dyDescent="0.25">
      <c r="A8" s="59">
        <v>3</v>
      </c>
      <c r="B8" s="59" t="s">
        <v>143</v>
      </c>
      <c r="C8" s="60">
        <f>'6.1. Buget detaliat'!H55+'6.1. Buget detaliat'!H61+'6.1. Buget detaliat'!H67+'6.1. Buget detaliat'!H73+'6.1. Buget detaliat'!H79</f>
        <v>565000</v>
      </c>
      <c r="D8" s="60">
        <f>'6.1. Buget detaliat'!I55+'6.1. Buget detaliat'!I61+'6.1. Buget detaliat'!I67+'6.1. Buget detaliat'!I73+'6.1. Buget detaliat'!I79</f>
        <v>113000</v>
      </c>
      <c r="E8" s="60">
        <f t="shared" si="0"/>
        <v>678000</v>
      </c>
      <c r="F8" s="60">
        <f>'6.1. Buget detaliat'!N55+'6.1. Buget detaliat'!N61+'6.1. Buget detaliat'!N67+'6.1. Buget detaliat'!N73+'6.1. Buget detaliat'!N79</f>
        <v>678000</v>
      </c>
      <c r="G8" s="60">
        <f t="shared" si="1"/>
        <v>0</v>
      </c>
    </row>
    <row r="9" spans="1:7" ht="31.5" customHeight="1" x14ac:dyDescent="0.25">
      <c r="A9" s="59">
        <v>4</v>
      </c>
      <c r="B9" s="59" t="s">
        <v>144</v>
      </c>
      <c r="C9" s="60">
        <f>'6.1. Buget detaliat'!H85</f>
        <v>13220</v>
      </c>
      <c r="D9" s="60">
        <f>'6.1. Buget detaliat'!I85</f>
        <v>1675</v>
      </c>
      <c r="E9" s="60">
        <f t="shared" si="0"/>
        <v>14895</v>
      </c>
      <c r="F9" s="60">
        <f>'6.1. Buget detaliat'!N85</f>
        <v>14895</v>
      </c>
      <c r="G9" s="60">
        <f t="shared" si="1"/>
        <v>0</v>
      </c>
    </row>
    <row r="10" spans="1:7" ht="31.5" customHeight="1" x14ac:dyDescent="0.25">
      <c r="A10" s="59">
        <v>5</v>
      </c>
      <c r="B10" s="59" t="s">
        <v>145</v>
      </c>
      <c r="C10" s="60">
        <f>'6.1. Buget detaliat'!H91</f>
        <v>0</v>
      </c>
      <c r="D10" s="60">
        <f>'6.1. Buget detaliat'!I91</f>
        <v>0</v>
      </c>
      <c r="E10" s="60">
        <f t="shared" si="0"/>
        <v>0</v>
      </c>
      <c r="F10" s="60">
        <f>'6.1. Buget detaliat'!N91</f>
        <v>0</v>
      </c>
      <c r="G10" s="60">
        <f t="shared" si="1"/>
        <v>0</v>
      </c>
    </row>
    <row r="11" spans="1:7" ht="49.5" customHeight="1" x14ac:dyDescent="0.25">
      <c r="A11" s="59">
        <v>6</v>
      </c>
      <c r="B11" s="59" t="s">
        <v>146</v>
      </c>
      <c r="C11" s="60">
        <f>'6.1. Buget detaliat'!H97</f>
        <v>0</v>
      </c>
      <c r="D11" s="60">
        <f>'6.1. Buget detaliat'!I97</f>
        <v>0</v>
      </c>
      <c r="E11" s="60">
        <f t="shared" si="0"/>
        <v>0</v>
      </c>
      <c r="F11" s="60">
        <f>'6.1. Buget detaliat'!N97</f>
        <v>0</v>
      </c>
      <c r="G11" s="60">
        <f t="shared" si="1"/>
        <v>0</v>
      </c>
    </row>
    <row r="12" spans="1:7" ht="32.25" customHeight="1" x14ac:dyDescent="0.25">
      <c r="A12" s="59">
        <v>7</v>
      </c>
      <c r="B12" s="59" t="s">
        <v>147</v>
      </c>
      <c r="C12" s="60">
        <f>'6.1. Buget detaliat'!H103+'6.1. Buget detaliat'!H109</f>
        <v>0</v>
      </c>
      <c r="D12" s="60">
        <f>'6.1. Buget detaliat'!I103+'6.1. Buget detaliat'!I109</f>
        <v>0</v>
      </c>
      <c r="E12" s="60">
        <f t="shared" si="0"/>
        <v>0</v>
      </c>
      <c r="F12" s="60">
        <f>'6.1. Buget detaliat'!N103+'6.1. Buget detaliat'!N109</f>
        <v>0</v>
      </c>
      <c r="G12" s="60">
        <f t="shared" si="1"/>
        <v>0</v>
      </c>
    </row>
    <row r="13" spans="1:7" ht="65.25" customHeight="1" x14ac:dyDescent="0.25">
      <c r="A13" s="59">
        <v>8</v>
      </c>
      <c r="B13" s="59" t="s">
        <v>148</v>
      </c>
      <c r="C13" s="60">
        <f>'6.1. Buget detaliat'!H115</f>
        <v>120000</v>
      </c>
      <c r="D13" s="60">
        <f>'6.1. Buget detaliat'!I115</f>
        <v>24000</v>
      </c>
      <c r="E13" s="60">
        <f t="shared" si="0"/>
        <v>144000</v>
      </c>
      <c r="F13" s="60">
        <f>'6.1. Buget detaliat'!N115</f>
        <v>115200</v>
      </c>
      <c r="G13" s="60">
        <f t="shared" si="1"/>
        <v>28800</v>
      </c>
    </row>
    <row r="14" spans="1:7" ht="38.25" customHeight="1" x14ac:dyDescent="0.25">
      <c r="A14" s="59">
        <v>9</v>
      </c>
      <c r="B14" s="59" t="s">
        <v>149</v>
      </c>
      <c r="C14" s="60">
        <f>'6.1. Buget detaliat'!H121</f>
        <v>0</v>
      </c>
      <c r="D14" s="60">
        <f>'6.1. Buget detaliat'!I121</f>
        <v>0</v>
      </c>
      <c r="E14" s="60">
        <f t="shared" si="0"/>
        <v>0</v>
      </c>
      <c r="F14" s="60">
        <f>'6.1. Buget detaliat'!N121</f>
        <v>0</v>
      </c>
      <c r="G14" s="60">
        <f t="shared" si="1"/>
        <v>0</v>
      </c>
    </row>
    <row r="15" spans="1:7" ht="31.5" customHeight="1" x14ac:dyDescent="0.25">
      <c r="A15" s="59">
        <v>10</v>
      </c>
      <c r="B15" s="59" t="s">
        <v>150</v>
      </c>
      <c r="C15" s="60">
        <f>'6.1. Buget detaliat'!H127+'6.1. Buget detaliat'!H133</f>
        <v>0</v>
      </c>
      <c r="D15" s="60">
        <f>'6.1. Buget detaliat'!I127+'6.1. Buget detaliat'!I133</f>
        <v>0</v>
      </c>
      <c r="E15" s="60">
        <f t="shared" si="0"/>
        <v>0</v>
      </c>
      <c r="F15" s="60">
        <f>'6.1. Buget detaliat'!N127+'6.1. Buget detaliat'!N133</f>
        <v>0</v>
      </c>
      <c r="G15" s="60">
        <f t="shared" si="1"/>
        <v>0</v>
      </c>
    </row>
    <row r="16" spans="1:7" ht="31.5" customHeight="1" x14ac:dyDescent="0.25">
      <c r="A16" s="59">
        <v>11</v>
      </c>
      <c r="B16" s="59" t="s">
        <v>151</v>
      </c>
      <c r="C16" s="60">
        <f>'6.1. Buget detaliat'!H139</f>
        <v>34210.400000000001</v>
      </c>
      <c r="D16" s="60">
        <f>'6.1. Buget detaliat'!I139</f>
        <v>6842.08</v>
      </c>
      <c r="E16" s="60">
        <f t="shared" si="0"/>
        <v>41052.480000000003</v>
      </c>
      <c r="F16" s="60">
        <f>'6.1. Buget detaliat'!N139</f>
        <v>36947.230000000003</v>
      </c>
      <c r="G16" s="60">
        <f t="shared" si="1"/>
        <v>4105.25</v>
      </c>
    </row>
    <row r="17" spans="1:7" ht="45" x14ac:dyDescent="0.25">
      <c r="A17" s="59">
        <v>12</v>
      </c>
      <c r="B17" s="59" t="s">
        <v>152</v>
      </c>
      <c r="C17" s="60">
        <f>'6.1. Buget detaliat'!H145</f>
        <v>0</v>
      </c>
      <c r="D17" s="60">
        <f>'6.1. Buget detaliat'!I145</f>
        <v>0</v>
      </c>
      <c r="E17" s="60">
        <f t="shared" ref="E17:E19" si="2">C17+D17</f>
        <v>0</v>
      </c>
      <c r="F17" s="60">
        <f>'6.1. Buget detaliat'!N145</f>
        <v>0</v>
      </c>
      <c r="G17" s="60">
        <f t="shared" si="1"/>
        <v>0</v>
      </c>
    </row>
    <row r="18" spans="1:7" ht="31.5" customHeight="1" x14ac:dyDescent="0.25">
      <c r="A18" s="59">
        <v>13</v>
      </c>
      <c r="B18" s="59" t="s">
        <v>153</v>
      </c>
      <c r="C18" s="60">
        <f>'6.1. Buget detaliat'!H151</f>
        <v>0</v>
      </c>
      <c r="D18" s="60">
        <f>'6.1. Buget detaliat'!I151</f>
        <v>0</v>
      </c>
      <c r="E18" s="60">
        <f t="shared" si="2"/>
        <v>0</v>
      </c>
      <c r="F18" s="60">
        <f>'6.1. Buget detaliat'!N151</f>
        <v>0</v>
      </c>
      <c r="G18" s="60">
        <f t="shared" si="1"/>
        <v>0</v>
      </c>
    </row>
    <row r="19" spans="1:7" ht="31.5" customHeight="1" x14ac:dyDescent="0.25">
      <c r="A19" s="59">
        <v>14</v>
      </c>
      <c r="B19" s="59" t="s">
        <v>154</v>
      </c>
      <c r="C19" s="60">
        <f>'6.1. Buget detaliat'!H157</f>
        <v>0</v>
      </c>
      <c r="D19" s="60">
        <f>'6.1. Buget detaliat'!I157</f>
        <v>0</v>
      </c>
      <c r="E19" s="60">
        <f t="shared" si="2"/>
        <v>0</v>
      </c>
      <c r="F19" s="60">
        <f>'6.1. Buget detaliat'!N157</f>
        <v>0</v>
      </c>
      <c r="G19" s="60">
        <f t="shared" si="1"/>
        <v>0</v>
      </c>
    </row>
    <row r="20" spans="1:7" s="14" customFormat="1" ht="30" customHeight="1" x14ac:dyDescent="0.25">
      <c r="A20" s="81" t="s">
        <v>24</v>
      </c>
      <c r="B20" s="82"/>
      <c r="C20" s="61">
        <f>SUM(C6:C19)</f>
        <v>5450026.4000000004</v>
      </c>
      <c r="D20" s="61">
        <f>SUM(D6:D19)</f>
        <v>151496.28</v>
      </c>
      <c r="E20" s="61">
        <f>SUM(E6:E19)</f>
        <v>5601522.6800000006</v>
      </c>
      <c r="F20" s="61">
        <f>SUM(F6:F19)</f>
        <v>2892542.23</v>
      </c>
      <c r="G20" s="61">
        <f>SUM(G6:G19)</f>
        <v>2708980.45</v>
      </c>
    </row>
    <row r="22" spans="1:7" x14ac:dyDescent="0.25">
      <c r="B22" s="41" t="s">
        <v>34</v>
      </c>
      <c r="C22" s="2"/>
      <c r="D22" s="2"/>
      <c r="E22" s="42" t="str">
        <f>IF(('6.1. Buget detaliat'!J159-'6.2. Buget pe categorii'!E20)=0,"OK","CALCULE GREȘITE")</f>
        <v>OK</v>
      </c>
      <c r="F22" s="2"/>
      <c r="G22" s="42" t="str">
        <f>IF(('6.1. Buget detaliat'!O159-'6.2. Buget pe categorii'!G20)=0,"OK","CALCULE GREȘITE")</f>
        <v>OK</v>
      </c>
    </row>
  </sheetData>
  <mergeCells count="1">
    <mergeCell ref="A20:B20"/>
  </mergeCells>
  <pageMargins left="0.70866141732283472" right="0.51181102362204722" top="0.74803149606299213" bottom="0.74803149606299213" header="0.31496062992125984" footer="0.31496062992125984"/>
  <pageSetup paperSize="9" scale="74" fitToHeight="0" orientation="portrait" r:id="rId1"/>
  <headerFooter>
    <oddFooter>&amp;LF-PO-DGAT.06.16 (ed.I/rev.1)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22"/>
  <sheetViews>
    <sheetView topLeftCell="A13" workbookViewId="0">
      <selection activeCell="E19" sqref="E19"/>
    </sheetView>
  </sheetViews>
  <sheetFormatPr defaultRowHeight="15" x14ac:dyDescent="0.25"/>
  <cols>
    <col min="1" max="1" width="6" customWidth="1"/>
    <col min="2" max="2" width="83" customWidth="1"/>
    <col min="3" max="3" width="17" customWidth="1"/>
  </cols>
  <sheetData>
    <row r="2" spans="1:4" ht="15.75" x14ac:dyDescent="0.25">
      <c r="A2" s="1" t="s">
        <v>104</v>
      </c>
      <c r="B2" s="2"/>
      <c r="C2" s="2"/>
    </row>
    <row r="3" spans="1:4" s="44" customFormat="1" ht="15.75" x14ac:dyDescent="0.25">
      <c r="A3" s="43"/>
    </row>
    <row r="4" spans="1:4" ht="78.75" customHeight="1" x14ac:dyDescent="0.25">
      <c r="A4" s="84" t="s">
        <v>113</v>
      </c>
      <c r="B4" s="84"/>
      <c r="C4" s="84"/>
    </row>
    <row r="6" spans="1:4" s="45" customFormat="1" ht="30" customHeight="1" x14ac:dyDescent="0.25">
      <c r="A6" s="39" t="s">
        <v>1</v>
      </c>
      <c r="B6" s="55" t="s">
        <v>35</v>
      </c>
      <c r="C6" s="55" t="s">
        <v>36</v>
      </c>
    </row>
    <row r="7" spans="1:4" s="45" customFormat="1" ht="30" customHeight="1" x14ac:dyDescent="0.25">
      <c r="A7" s="47">
        <v>1</v>
      </c>
      <c r="B7" s="54" t="s">
        <v>37</v>
      </c>
      <c r="C7" s="64">
        <f>'6.2. Buget pe categorii'!E20</f>
        <v>5601522.6800000006</v>
      </c>
    </row>
    <row r="8" spans="1:4" s="45" customFormat="1" ht="30" customHeight="1" x14ac:dyDescent="0.25">
      <c r="A8" s="47">
        <v>2</v>
      </c>
      <c r="B8" s="54" t="s">
        <v>38</v>
      </c>
      <c r="C8" s="64">
        <f>'6.2. Buget pe categorii'!G20</f>
        <v>2708980.45</v>
      </c>
    </row>
    <row r="9" spans="1:4" s="45" customFormat="1" ht="30" customHeight="1" x14ac:dyDescent="0.25">
      <c r="A9" s="47">
        <v>3</v>
      </c>
      <c r="B9" s="54" t="s">
        <v>39</v>
      </c>
      <c r="C9" s="64">
        <f>'6.2. Buget pe categorii'!F20</f>
        <v>2892542.23</v>
      </c>
    </row>
    <row r="10" spans="1:4" s="45" customFormat="1" ht="30" customHeight="1" x14ac:dyDescent="0.25">
      <c r="A10" s="47" t="s">
        <v>40</v>
      </c>
      <c r="B10" s="48" t="s">
        <v>100</v>
      </c>
      <c r="C10" s="64">
        <f>ROUND(C9*6.1%,3)</f>
        <v>176445.076</v>
      </c>
    </row>
    <row r="11" spans="1:4" s="45" customFormat="1" ht="30" customHeight="1" x14ac:dyDescent="0.25">
      <c r="A11" s="47" t="s">
        <v>41</v>
      </c>
      <c r="B11" s="48" t="s">
        <v>101</v>
      </c>
      <c r="C11" s="64">
        <f>ROUND(C9*93.9%,3)</f>
        <v>2716097.1540000001</v>
      </c>
    </row>
    <row r="12" spans="1:4" s="45" customFormat="1" ht="30" customHeight="1" x14ac:dyDescent="0.25">
      <c r="A12" s="47">
        <v>4</v>
      </c>
      <c r="B12" s="49" t="s">
        <v>42</v>
      </c>
      <c r="C12" s="65">
        <f>C13+C14</f>
        <v>2449838.642</v>
      </c>
    </row>
    <row r="13" spans="1:4" s="45" customFormat="1" ht="30" customHeight="1" x14ac:dyDescent="0.25">
      <c r="A13" s="47" t="s">
        <v>43</v>
      </c>
      <c r="B13" s="48" t="s">
        <v>102</v>
      </c>
      <c r="C13" s="64">
        <f>ROUND(C10*80%,3)</f>
        <v>141156.06099999999</v>
      </c>
    </row>
    <row r="14" spans="1:4" s="45" customFormat="1" ht="30" customHeight="1" x14ac:dyDescent="0.25">
      <c r="A14" s="47" t="s">
        <v>44</v>
      </c>
      <c r="B14" s="48" t="s">
        <v>103</v>
      </c>
      <c r="C14" s="64">
        <f>ROUND(C11*85%,3)</f>
        <v>2308682.5809999998</v>
      </c>
    </row>
    <row r="15" spans="1:4" s="45" customFormat="1" ht="30" customHeight="1" x14ac:dyDescent="0.25">
      <c r="A15" s="47">
        <v>5</v>
      </c>
      <c r="B15" s="49" t="s">
        <v>105</v>
      </c>
      <c r="C15" s="65">
        <f>C16+C19</f>
        <v>442703.58799999999</v>
      </c>
      <c r="D15" s="50"/>
    </row>
    <row r="16" spans="1:4" s="45" customFormat="1" ht="45.75" customHeight="1" x14ac:dyDescent="0.25">
      <c r="A16" s="51" t="s">
        <v>45</v>
      </c>
      <c r="B16" s="52" t="s">
        <v>110</v>
      </c>
      <c r="C16" s="65">
        <f>C17+C18</f>
        <v>442703.58799999999</v>
      </c>
    </row>
    <row r="17" spans="1:3" s="45" customFormat="1" ht="75" customHeight="1" x14ac:dyDescent="0.25">
      <c r="A17" s="46" t="s">
        <v>46</v>
      </c>
      <c r="B17" s="62" t="s">
        <v>108</v>
      </c>
      <c r="C17" s="66">
        <f>ROUND(C10*20%,3)</f>
        <v>35289.014999999999</v>
      </c>
    </row>
    <row r="18" spans="1:3" s="45" customFormat="1" ht="77.25" customHeight="1" x14ac:dyDescent="0.25">
      <c r="A18" s="46" t="s">
        <v>47</v>
      </c>
      <c r="B18" s="62" t="s">
        <v>107</v>
      </c>
      <c r="C18" s="66">
        <f>ROUND(C11*15%,3)</f>
        <v>407414.57299999997</v>
      </c>
    </row>
    <row r="19" spans="1:3" s="45" customFormat="1" ht="45" customHeight="1" x14ac:dyDescent="0.25">
      <c r="A19" s="51" t="s">
        <v>48</v>
      </c>
      <c r="B19" s="52" t="s">
        <v>111</v>
      </c>
      <c r="C19" s="65">
        <f>C20+C21</f>
        <v>0</v>
      </c>
    </row>
    <row r="20" spans="1:3" s="45" customFormat="1" ht="76.5" customHeight="1" x14ac:dyDescent="0.25">
      <c r="A20" s="46" t="s">
        <v>49</v>
      </c>
      <c r="B20" s="62" t="s">
        <v>106</v>
      </c>
      <c r="C20" s="66">
        <v>0</v>
      </c>
    </row>
    <row r="21" spans="1:3" s="45" customFormat="1" ht="76.5" customHeight="1" x14ac:dyDescent="0.25">
      <c r="A21" s="46" t="s">
        <v>50</v>
      </c>
      <c r="B21" s="62" t="s">
        <v>109</v>
      </c>
      <c r="C21" s="66">
        <v>0</v>
      </c>
    </row>
    <row r="22" spans="1:3" s="63" customFormat="1" ht="38.25" customHeight="1" x14ac:dyDescent="0.25">
      <c r="A22" s="83" t="s">
        <v>112</v>
      </c>
      <c r="B22" s="83"/>
      <c r="C22" s="83"/>
    </row>
  </sheetData>
  <mergeCells count="2">
    <mergeCell ref="A22:C22"/>
    <mergeCell ref="A4:C4"/>
  </mergeCells>
  <pageMargins left="0.70866141732283472" right="0.51181102362204722" top="0.74803149606299213" bottom="0.74803149606299213" header="0.31496062992125984" footer="0.31496062992125984"/>
  <pageSetup paperSize="9" scale="84" fitToHeight="0" orientation="portrait" r:id="rId1"/>
  <headerFooter>
    <oddFooter>&amp;LF-PO-DGAT.06.16 (ed.I/rev.1)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6.1. Buget detaliat</vt:lpstr>
      <vt:lpstr>6.2. Buget pe categorii</vt:lpstr>
      <vt:lpstr>6.3. Buget pe surse</vt:lpstr>
      <vt:lpstr>'6.1. Buget detaliat'!Print_Titles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2016-10-26T16:05:05Z</dcterms:modified>
</cp:coreProperties>
</file>